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A78686BF-14E0-4CE7-ABA2-0D5428207277}" xr6:coauthVersionLast="47" xr6:coauthVersionMax="47" xr10:uidLastSave="{00000000-0000-0000-0000-000000000000}"/>
  <workbookProtection workbookAlgorithmName="SHA-512" workbookHashValue="qL07OMdA25v5Gdea1Czahrj7wq4+hvollzKm1zE+5LGGbWl1DfK6SuJOXl3tmYRg7cxwknISZ0jo+TFPVw/qUg==" workbookSaltValue="GWQf0Ii0IPFZWLZkguROx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7"/>
  <c r="Y39" i="7"/>
  <c r="Z39" i="8"/>
  <c r="Z39" i="9"/>
  <c r="Z39" i="10"/>
  <c r="Z39" i="11"/>
  <c r="Y39" i="11"/>
  <c r="Z39" i="12"/>
  <c r="Z39" i="13"/>
  <c r="Z39" i="14"/>
  <c r="Z39" i="15"/>
  <c r="Z39" i="16"/>
  <c r="Z39" i="17"/>
  <c r="Z39" i="18"/>
  <c r="Z39" i="20"/>
  <c r="Z39" i="21"/>
  <c r="Z39" i="22"/>
  <c r="Z39" i="23"/>
  <c r="Y39" i="24"/>
  <c r="Z39" i="24" s="1"/>
  <c r="Z39" i="25"/>
  <c r="Z39" i="26"/>
  <c r="Z39" i="27"/>
  <c r="Z39" i="28"/>
  <c r="Z39" i="29"/>
  <c r="Z39" i="30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AA38" i="2"/>
  <c r="AA40" i="2" s="1"/>
  <c r="J38" i="4"/>
  <c r="R38" i="7"/>
  <c r="K38" i="12"/>
  <c r="D38" i="16"/>
  <c r="D40" i="16" s="1"/>
  <c r="T38" i="18"/>
  <c r="L38" i="19"/>
  <c r="D38" i="20"/>
  <c r="D40" i="20" s="1"/>
  <c r="G38" i="24"/>
  <c r="G40" i="24" s="1"/>
  <c r="H39" i="24" s="1"/>
  <c r="W38" i="26"/>
  <c r="O38" i="27"/>
  <c r="G38" i="28"/>
  <c r="G40" i="28" s="1"/>
  <c r="H39" i="28" s="1"/>
  <c r="X38" i="30"/>
  <c r="P38" i="3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U38" i="22" s="1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X38" i="15" s="1"/>
  <c r="X40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Z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Z17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V17" i="26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X17" i="27"/>
  <c r="X38" i="27" s="1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Z17" i="31" s="1"/>
  <c r="X17" i="31"/>
  <c r="X38" i="31" s="1"/>
  <c r="X40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AA38" i="1" s="1"/>
  <c r="AA40" i="1" s="1"/>
  <c r="Z17" i="1"/>
  <c r="Y17" i="1"/>
  <c r="Y38" i="1" s="1"/>
  <c r="Y40" i="1" s="1"/>
  <c r="X17" i="1"/>
  <c r="X38" i="1" s="1"/>
  <c r="X40" i="1" s="1"/>
  <c r="Z40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X40" i="24" l="1"/>
  <c r="Z40" i="24" s="1"/>
  <c r="Z38" i="24"/>
  <c r="Z38" i="28"/>
  <c r="X40" i="28"/>
  <c r="Z40" i="28" s="1"/>
  <c r="X40" i="27"/>
  <c r="H40" i="27"/>
  <c r="I39" i="27" s="1"/>
  <c r="I40" i="27" s="1"/>
  <c r="K39" i="27" s="1"/>
  <c r="H40" i="26"/>
  <c r="I39" i="26" s="1"/>
  <c r="I40" i="26" s="1"/>
  <c r="H40" i="25"/>
  <c r="I39" i="25" s="1"/>
  <c r="I40" i="25" s="1"/>
  <c r="J40" i="25" s="1"/>
  <c r="Z17" i="10"/>
  <c r="X38" i="10"/>
  <c r="Z17" i="3"/>
  <c r="Y38" i="3"/>
  <c r="Y40" i="3" s="1"/>
  <c r="Z27" i="31"/>
  <c r="Y38" i="31"/>
  <c r="Z17" i="9"/>
  <c r="X38" i="9"/>
  <c r="Z17" i="28"/>
  <c r="Z17" i="27"/>
  <c r="Y38" i="27"/>
  <c r="Y40" i="27" s="1"/>
  <c r="L38" i="11"/>
  <c r="D38" i="10"/>
  <c r="D40" i="10" s="1"/>
  <c r="L38" i="10"/>
  <c r="D38" i="9"/>
  <c r="D40" i="9" s="1"/>
  <c r="L38" i="9"/>
  <c r="T38" i="8"/>
  <c r="Z17" i="24"/>
  <c r="Z17" i="22"/>
  <c r="X38" i="22"/>
  <c r="Z17" i="21"/>
  <c r="X38" i="21"/>
  <c r="Z38" i="20"/>
  <c r="X40" i="20"/>
  <c r="Z40" i="20" s="1"/>
  <c r="I40" i="17"/>
  <c r="J40" i="17" s="1"/>
  <c r="I40" i="16"/>
  <c r="J40" i="16" s="1"/>
  <c r="Z38" i="1"/>
  <c r="X40" i="23"/>
  <c r="Z40" i="23" s="1"/>
  <c r="Z38" i="23"/>
  <c r="T38" i="9"/>
  <c r="L38" i="8"/>
  <c r="C38" i="24"/>
  <c r="C40" i="24" s="1"/>
  <c r="K38" i="24"/>
  <c r="S38" i="24"/>
  <c r="AA38" i="24"/>
  <c r="AA40" i="24" s="1"/>
  <c r="J38" i="23"/>
  <c r="R38" i="23"/>
  <c r="Z17" i="23"/>
  <c r="X40" i="19"/>
  <c r="Z17" i="18"/>
  <c r="X38" i="18"/>
  <c r="Z17" i="17"/>
  <c r="X38" i="17"/>
  <c r="X40" i="16"/>
  <c r="Z40" i="16" s="1"/>
  <c r="Z38" i="16"/>
  <c r="H40" i="14"/>
  <c r="I39" i="14" s="1"/>
  <c r="I40" i="14" s="1"/>
  <c r="J40" i="14" s="1"/>
  <c r="I40" i="13"/>
  <c r="K39" i="13" s="1"/>
  <c r="I40" i="12"/>
  <c r="K39" i="12" s="1"/>
  <c r="X38" i="29"/>
  <c r="D38" i="11"/>
  <c r="D40" i="11" s="1"/>
  <c r="T38" i="11"/>
  <c r="T38" i="10"/>
  <c r="D38" i="8"/>
  <c r="D40" i="8" s="1"/>
  <c r="F38" i="1"/>
  <c r="F40" i="1" s="1"/>
  <c r="N38" i="1"/>
  <c r="V38" i="1"/>
  <c r="E38" i="31"/>
  <c r="E40" i="31" s="1"/>
  <c r="M38" i="31"/>
  <c r="U38" i="31"/>
  <c r="E38" i="30"/>
  <c r="E40" i="30" s="1"/>
  <c r="M38" i="30"/>
  <c r="U38" i="30"/>
  <c r="E38" i="29"/>
  <c r="E40" i="29" s="1"/>
  <c r="M38" i="29"/>
  <c r="U38" i="29"/>
  <c r="E38" i="28"/>
  <c r="E40" i="28" s="1"/>
  <c r="M38" i="28"/>
  <c r="U38" i="28"/>
  <c r="D38" i="26"/>
  <c r="D40" i="26" s="1"/>
  <c r="L38" i="26"/>
  <c r="T38" i="26"/>
  <c r="D38" i="25"/>
  <c r="D40" i="25" s="1"/>
  <c r="L38" i="25"/>
  <c r="T38" i="25"/>
  <c r="AA38" i="23"/>
  <c r="AA40" i="23" s="1"/>
  <c r="J38" i="22"/>
  <c r="R38" i="22"/>
  <c r="AA38" i="22"/>
  <c r="AA40" i="22" s="1"/>
  <c r="J38" i="21"/>
  <c r="R38" i="21"/>
  <c r="AA38" i="21"/>
  <c r="AA40" i="21" s="1"/>
  <c r="J38" i="20"/>
  <c r="R38" i="20"/>
  <c r="Z17" i="20"/>
  <c r="Z17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I38" i="16"/>
  <c r="Q38" i="16"/>
  <c r="H38" i="15"/>
  <c r="H40" i="15" s="1"/>
  <c r="I39" i="15" s="1"/>
  <c r="I40" i="15" s="1"/>
  <c r="P38" i="15"/>
  <c r="H38" i="14"/>
  <c r="P38" i="14"/>
  <c r="Z17" i="14"/>
  <c r="X38" i="14"/>
  <c r="Z17" i="13"/>
  <c r="X38" i="13"/>
  <c r="X40" i="13" s="1"/>
  <c r="Z38" i="12"/>
  <c r="X40" i="12"/>
  <c r="Z40" i="12" s="1"/>
  <c r="H40" i="10"/>
  <c r="I39" i="10" s="1"/>
  <c r="I40" i="10" s="1"/>
  <c r="H40" i="9"/>
  <c r="I39" i="9" s="1"/>
  <c r="I40" i="9" s="1"/>
  <c r="H40" i="8"/>
  <c r="I39" i="8" s="1"/>
  <c r="I40" i="8" s="1"/>
  <c r="K39" i="8" s="1"/>
  <c r="Z27" i="18"/>
  <c r="Z27" i="17"/>
  <c r="X38" i="25"/>
  <c r="Z38" i="11"/>
  <c r="X40" i="11"/>
  <c r="Z40" i="11" s="1"/>
  <c r="H40" i="28"/>
  <c r="I39" i="28" s="1"/>
  <c r="I40" i="28" s="1"/>
  <c r="H40" i="31"/>
  <c r="I39" i="31" s="1"/>
  <c r="I40" i="31" s="1"/>
  <c r="H40" i="30"/>
  <c r="I39" i="30" s="1"/>
  <c r="I40" i="30" s="1"/>
  <c r="J40" i="30" s="1"/>
  <c r="H40" i="29"/>
  <c r="I39" i="29" s="1"/>
  <c r="I40" i="29" s="1"/>
  <c r="K39" i="29" s="1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Z17" i="12"/>
  <c r="Z17" i="11"/>
  <c r="Y38" i="11"/>
  <c r="Y40" i="11" s="1"/>
  <c r="Z17" i="6"/>
  <c r="X38" i="6"/>
  <c r="Z17" i="5"/>
  <c r="X38" i="5"/>
  <c r="X40" i="5" s="1"/>
  <c r="Z40" i="5" s="1"/>
  <c r="Z38" i="4"/>
  <c r="X40" i="4"/>
  <c r="Z40" i="4" s="1"/>
  <c r="H40" i="3"/>
  <c r="I39" i="3" s="1"/>
  <c r="I40" i="3" s="1"/>
  <c r="H40" i="2"/>
  <c r="I39" i="2" s="1"/>
  <c r="I40" i="2" s="1"/>
  <c r="Z27" i="15"/>
  <c r="X38" i="26"/>
  <c r="Y38" i="15"/>
  <c r="Z38" i="13"/>
  <c r="Y40" i="13"/>
  <c r="Z38" i="8"/>
  <c r="X40" i="8"/>
  <c r="Z40" i="8" s="1"/>
  <c r="Z38" i="30"/>
  <c r="X40" i="30"/>
  <c r="Z40" i="30" s="1"/>
  <c r="H40" i="24"/>
  <c r="I39" i="24" s="1"/>
  <c r="I40" i="24" s="1"/>
  <c r="J40" i="24" s="1"/>
  <c r="Z17" i="8"/>
  <c r="Z17" i="7"/>
  <c r="Y38" i="7"/>
  <c r="Z38" i="5"/>
  <c r="Y40" i="5"/>
  <c r="Z38" i="3"/>
  <c r="X40" i="3"/>
  <c r="Z40" i="3" s="1"/>
  <c r="Z17" i="2"/>
  <c r="X38" i="2"/>
  <c r="Z27" i="5"/>
  <c r="Z27" i="4"/>
  <c r="Z27" i="3"/>
  <c r="Z27" i="2"/>
  <c r="Z36" i="31"/>
  <c r="Z27" i="14"/>
  <c r="Z27" i="13"/>
  <c r="Z27" i="12"/>
  <c r="Z27" i="11"/>
  <c r="Z36" i="5"/>
  <c r="K39" i="30"/>
  <c r="J40" i="20"/>
  <c r="K39" i="20"/>
  <c r="J40" i="2"/>
  <c r="K39" i="2"/>
  <c r="J40" i="27"/>
  <c r="J40" i="22"/>
  <c r="K39" i="22"/>
  <c r="J40" i="1"/>
  <c r="K39" i="1"/>
  <c r="J40" i="19"/>
  <c r="K39" i="19"/>
  <c r="K39" i="4"/>
  <c r="J40" i="4"/>
  <c r="K39" i="31"/>
  <c r="J40" i="31"/>
  <c r="J40" i="29"/>
  <c r="J40" i="11"/>
  <c r="K39" i="11"/>
  <c r="J40" i="26"/>
  <c r="K39" i="26"/>
  <c r="J40" i="21"/>
  <c r="K39" i="21"/>
  <c r="J40" i="6"/>
  <c r="K39" i="6"/>
  <c r="J40" i="13"/>
  <c r="J40" i="8"/>
  <c r="J40" i="3"/>
  <c r="K39" i="3"/>
  <c r="J40" i="28"/>
  <c r="K39" i="28"/>
  <c r="J40" i="23"/>
  <c r="K39" i="23"/>
  <c r="J40" i="10"/>
  <c r="K39" i="10"/>
  <c r="K39" i="25"/>
  <c r="K39" i="17"/>
  <c r="K39" i="7"/>
  <c r="K39" i="5"/>
  <c r="K39" i="15" l="1"/>
  <c r="N39" i="15" s="1"/>
  <c r="J40" i="15"/>
  <c r="J40" i="18"/>
  <c r="K39" i="18"/>
  <c r="K40" i="18" s="1"/>
  <c r="L39" i="18" s="1"/>
  <c r="L40" i="18" s="1"/>
  <c r="M39" i="18" s="1"/>
  <c r="M40" i="18" s="1"/>
  <c r="J40" i="12"/>
  <c r="Z38" i="7"/>
  <c r="Y40" i="7"/>
  <c r="Z40" i="7" s="1"/>
  <c r="Z38" i="6"/>
  <c r="X40" i="6"/>
  <c r="Z40" i="6" s="1"/>
  <c r="K39" i="16"/>
  <c r="N39" i="16" s="1"/>
  <c r="K39" i="24"/>
  <c r="K39" i="14"/>
  <c r="K40" i="14" s="1"/>
  <c r="L39" i="14" s="1"/>
  <c r="L40" i="14" s="1"/>
  <c r="M39" i="14" s="1"/>
  <c r="M40" i="14" s="1"/>
  <c r="X40" i="21"/>
  <c r="Z40" i="21" s="1"/>
  <c r="Z38" i="21"/>
  <c r="Z38" i="31"/>
  <c r="Y40" i="31"/>
  <c r="Z40" i="31" s="1"/>
  <c r="J40" i="9"/>
  <c r="K39" i="9"/>
  <c r="Z38" i="17"/>
  <c r="X40" i="17"/>
  <c r="Z40" i="17" s="1"/>
  <c r="Z40" i="27"/>
  <c r="Z38" i="26"/>
  <c r="X40" i="26"/>
  <c r="Z40" i="26" s="1"/>
  <c r="Z38" i="14"/>
  <c r="X40" i="14"/>
  <c r="Z40" i="14" s="1"/>
  <c r="X40" i="29"/>
  <c r="Z40" i="29" s="1"/>
  <c r="Z38" i="29"/>
  <c r="Z38" i="22"/>
  <c r="X40" i="22"/>
  <c r="Z40" i="22" s="1"/>
  <c r="Z38" i="27"/>
  <c r="Z38" i="25"/>
  <c r="X40" i="25"/>
  <c r="Z40" i="25" s="1"/>
  <c r="Z40" i="13"/>
  <c r="Z40" i="19"/>
  <c r="Z38" i="18"/>
  <c r="X40" i="18"/>
  <c r="Z40" i="18" s="1"/>
  <c r="Z38" i="10"/>
  <c r="X40" i="10"/>
  <c r="Z40" i="10" s="1"/>
  <c r="Z38" i="2"/>
  <c r="X40" i="2"/>
  <c r="Z40" i="2" s="1"/>
  <c r="Z38" i="15"/>
  <c r="Y40" i="15"/>
  <c r="Z40" i="15" s="1"/>
  <c r="Z38" i="19"/>
  <c r="Z38" i="9"/>
  <c r="X40" i="9"/>
  <c r="Z40" i="9" s="1"/>
  <c r="N39" i="28"/>
  <c r="K40" i="28"/>
  <c r="L39" i="28" s="1"/>
  <c r="L40" i="28" s="1"/>
  <c r="M39" i="28" s="1"/>
  <c r="M40" i="28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25"/>
  <c r="K40" i="25"/>
  <c r="L39" i="25" s="1"/>
  <c r="L40" i="25" s="1"/>
  <c r="M39" i="25" s="1"/>
  <c r="M40" i="25" s="1"/>
  <c r="N39" i="22"/>
  <c r="K40" i="22"/>
  <c r="L39" i="22" s="1"/>
  <c r="L40" i="22" s="1"/>
  <c r="M39" i="22" s="1"/>
  <c r="M40" i="22" s="1"/>
  <c r="N39" i="26"/>
  <c r="K40" i="26"/>
  <c r="L39" i="26" s="1"/>
  <c r="L40" i="26" s="1"/>
  <c r="M39" i="26" s="1"/>
  <c r="M40" i="26" s="1"/>
  <c r="N39" i="10"/>
  <c r="K40" i="10"/>
  <c r="L39" i="10" s="1"/>
  <c r="L40" i="10" s="1"/>
  <c r="M39" i="10" s="1"/>
  <c r="M40" i="10" s="1"/>
  <c r="N39" i="24"/>
  <c r="K40" i="24"/>
  <c r="L39" i="24" s="1"/>
  <c r="L40" i="24" s="1"/>
  <c r="M39" i="24" s="1"/>
  <c r="M40" i="24" s="1"/>
  <c r="N39" i="27"/>
  <c r="K40" i="27"/>
  <c r="L39" i="27" s="1"/>
  <c r="L40" i="27" s="1"/>
  <c r="M39" i="27" s="1"/>
  <c r="M40" i="27" s="1"/>
  <c r="N39" i="18"/>
  <c r="N39" i="31"/>
  <c r="K40" i="31"/>
  <c r="L39" i="31" s="1"/>
  <c r="L40" i="31" s="1"/>
  <c r="M39" i="31" s="1"/>
  <c r="M40" i="31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14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K40" i="16" l="1"/>
  <c r="L39" i="16" s="1"/>
  <c r="L40" i="16" s="1"/>
  <c r="M39" i="16" s="1"/>
  <c r="M40" i="16" s="1"/>
  <c r="N39" i="9"/>
  <c r="K40" i="9"/>
  <c r="L39" i="9" s="1"/>
  <c r="L40" i="9" s="1"/>
  <c r="M39" i="9" s="1"/>
  <c r="M40" i="9" s="1"/>
  <c r="K40" i="15"/>
  <c r="L39" i="15" s="1"/>
  <c r="L40" i="15" s="1"/>
  <c r="M39" i="15" s="1"/>
  <c r="M40" i="15" s="1"/>
  <c r="N40" i="15" s="1"/>
  <c r="N40" i="25"/>
  <c r="O39" i="25"/>
  <c r="N40" i="19"/>
  <c r="O39" i="19"/>
  <c r="N40" i="29"/>
  <c r="O39" i="29"/>
  <c r="N40" i="24"/>
  <c r="O39" i="24"/>
  <c r="N40" i="18"/>
  <c r="O39" i="18"/>
  <c r="N40" i="8"/>
  <c r="O39" i="8"/>
  <c r="N40" i="4"/>
  <c r="O39" i="4"/>
  <c r="N40" i="7"/>
  <c r="O39" i="7"/>
  <c r="N40" i="6"/>
  <c r="O39" i="6"/>
  <c r="N40" i="11"/>
  <c r="O39" i="11"/>
  <c r="O39" i="15"/>
  <c r="N40" i="30"/>
  <c r="O39" i="30"/>
  <c r="O39" i="1"/>
  <c r="N40" i="1"/>
  <c r="O39" i="20"/>
  <c r="N40" i="20"/>
  <c r="N40" i="21"/>
  <c r="O39" i="21"/>
  <c r="N40" i="16"/>
  <c r="O39" i="16"/>
  <c r="N40" i="31"/>
  <c r="O39" i="31"/>
  <c r="N40" i="22"/>
  <c r="O39" i="22"/>
  <c r="N40" i="28"/>
  <c r="O39" i="28"/>
  <c r="N40" i="5"/>
  <c r="O39" i="5"/>
  <c r="N40" i="14"/>
  <c r="O39" i="14"/>
  <c r="N40" i="3"/>
  <c r="O39" i="3"/>
  <c r="N40" i="27"/>
  <c r="O39" i="27"/>
  <c r="N40" i="12"/>
  <c r="O39" i="12"/>
  <c r="O39" i="26"/>
  <c r="N40" i="26"/>
  <c r="N40" i="17"/>
  <c r="O39" i="17"/>
  <c r="N40" i="13"/>
  <c r="O39" i="13"/>
  <c r="N40" i="2"/>
  <c r="O39" i="2"/>
  <c r="N40" i="23"/>
  <c r="O39" i="23"/>
  <c r="N40" i="10"/>
  <c r="O39" i="10"/>
  <c r="O39" i="9" l="1"/>
  <c r="N40" i="9"/>
  <c r="R39" i="13"/>
  <c r="O40" i="13"/>
  <c r="P39" i="13" s="1"/>
  <c r="P40" i="13" s="1"/>
  <c r="Q39" i="13" s="1"/>
  <c r="Q40" i="13" s="1"/>
  <c r="O40" i="24"/>
  <c r="P39" i="24" s="1"/>
  <c r="P40" i="24" s="1"/>
  <c r="Q39" i="24" s="1"/>
  <c r="Q40" i="24" s="1"/>
  <c r="R39" i="24"/>
  <c r="O40" i="3"/>
  <c r="P39" i="3" s="1"/>
  <c r="P40" i="3" s="1"/>
  <c r="Q39" i="3" s="1"/>
  <c r="Q40" i="3" s="1"/>
  <c r="R39" i="3"/>
  <c r="O40" i="29"/>
  <c r="P39" i="29" s="1"/>
  <c r="P40" i="29" s="1"/>
  <c r="Q39" i="29" s="1"/>
  <c r="Q40" i="29" s="1"/>
  <c r="R39" i="29"/>
  <c r="O40" i="23"/>
  <c r="P39" i="23" s="1"/>
  <c r="P40" i="23" s="1"/>
  <c r="Q39" i="23" s="1"/>
  <c r="Q40" i="23" s="1"/>
  <c r="R39" i="23"/>
  <c r="O40" i="27"/>
  <c r="P39" i="27" s="1"/>
  <c r="P40" i="27" s="1"/>
  <c r="Q39" i="27" s="1"/>
  <c r="Q40" i="27" s="1"/>
  <c r="R39" i="27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O40" i="4"/>
  <c r="P39" i="4" s="1"/>
  <c r="P40" i="4" s="1"/>
  <c r="Q39" i="4" s="1"/>
  <c r="Q40" i="4" s="1"/>
  <c r="R39" i="4"/>
  <c r="R39" i="20"/>
  <c r="O40" i="20"/>
  <c r="P39" i="20" s="1"/>
  <c r="P40" i="20" s="1"/>
  <c r="Q39" i="20" s="1"/>
  <c r="Q40" i="20" s="1"/>
  <c r="R39" i="31"/>
  <c r="O40" i="31"/>
  <c r="P39" i="31" s="1"/>
  <c r="P40" i="31" s="1"/>
  <c r="Q39" i="31" s="1"/>
  <c r="Q40" i="31" s="1"/>
  <c r="O40" i="19"/>
  <c r="P39" i="19" s="1"/>
  <c r="P40" i="19" s="1"/>
  <c r="Q39" i="19" s="1"/>
  <c r="Q40" i="19" s="1"/>
  <c r="R39" i="19"/>
  <c r="O40" i="12"/>
  <c r="P39" i="12" s="1"/>
  <c r="P40" i="12" s="1"/>
  <c r="Q39" i="12" s="1"/>
  <c r="Q40" i="12" s="1"/>
  <c r="R39" i="12"/>
  <c r="O40" i="16"/>
  <c r="P39" i="16" s="1"/>
  <c r="P40" i="16" s="1"/>
  <c r="Q39" i="16" s="1"/>
  <c r="Q40" i="16" s="1"/>
  <c r="R39" i="16"/>
  <c r="O40" i="30"/>
  <c r="P39" i="30" s="1"/>
  <c r="P40" i="30" s="1"/>
  <c r="Q39" i="30" s="1"/>
  <c r="Q40" i="30" s="1"/>
  <c r="R39" i="30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O40" i="25"/>
  <c r="P39" i="25" s="1"/>
  <c r="P40" i="25" s="1"/>
  <c r="Q39" i="25" s="1"/>
  <c r="Q40" i="25" s="1"/>
  <c r="R39" i="25"/>
  <c r="R39" i="28"/>
  <c r="O40" i="28"/>
  <c r="P39" i="28" s="1"/>
  <c r="P40" i="28" s="1"/>
  <c r="Q39" i="28" s="1"/>
  <c r="Q40" i="28" s="1"/>
  <c r="O40" i="15"/>
  <c r="P39" i="15" s="1"/>
  <c r="P40" i="15" s="1"/>
  <c r="Q39" i="15" s="1"/>
  <c r="Q40" i="15" s="1"/>
  <c r="R39" i="15"/>
  <c r="O40" i="10"/>
  <c r="P39" i="10" s="1"/>
  <c r="P40" i="10" s="1"/>
  <c r="Q39" i="10" s="1"/>
  <c r="Q40" i="10" s="1"/>
  <c r="R39" i="10"/>
  <c r="O40" i="22"/>
  <c r="P39" i="22" s="1"/>
  <c r="P40" i="22" s="1"/>
  <c r="Q39" i="22" s="1"/>
  <c r="Q40" i="22" s="1"/>
  <c r="R39" i="22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R39" i="26"/>
  <c r="O40" i="26"/>
  <c r="P39" i="26" s="1"/>
  <c r="P40" i="26" s="1"/>
  <c r="Q39" i="26" s="1"/>
  <c r="Q40" i="26" s="1"/>
  <c r="R39" i="1"/>
  <c r="O40" i="1"/>
  <c r="P39" i="1" s="1"/>
  <c r="P40" i="1" s="1"/>
  <c r="Q39" i="1" s="1"/>
  <c r="Q40" i="1" s="1"/>
  <c r="O40" i="2"/>
  <c r="P39" i="2" s="1"/>
  <c r="P40" i="2" s="1"/>
  <c r="Q39" i="2" s="1"/>
  <c r="Q40" i="2" s="1"/>
  <c r="R39" i="2"/>
  <c r="R39" i="5"/>
  <c r="O40" i="5"/>
  <c r="P39" i="5" s="1"/>
  <c r="P40" i="5" s="1"/>
  <c r="Q39" i="5" s="1"/>
  <c r="Q40" i="5" s="1"/>
  <c r="O40" i="9" l="1"/>
  <c r="P39" i="9" s="1"/>
  <c r="P40" i="9" s="1"/>
  <c r="Q39" i="9" s="1"/>
  <c r="Q40" i="9" s="1"/>
  <c r="R39" i="9"/>
  <c r="S39" i="28"/>
  <c r="R40" i="28"/>
  <c r="S39" i="31"/>
  <c r="R40" i="31"/>
  <c r="R40" i="3"/>
  <c r="S39" i="3"/>
  <c r="R40" i="8"/>
  <c r="S39" i="8"/>
  <c r="S39" i="16"/>
  <c r="R40" i="16"/>
  <c r="R40" i="2"/>
  <c r="S39" i="2"/>
  <c r="R40" i="12"/>
  <c r="S39" i="12"/>
  <c r="S39" i="23"/>
  <c r="R40" i="23"/>
  <c r="S39" i="24"/>
  <c r="R40" i="24"/>
  <c r="S39" i="26"/>
  <c r="R40" i="26"/>
  <c r="R40" i="11"/>
  <c r="S39" i="11"/>
  <c r="R40" i="21"/>
  <c r="S39" i="21"/>
  <c r="R40" i="20"/>
  <c r="S39" i="20"/>
  <c r="R40" i="25"/>
  <c r="S39" i="25"/>
  <c r="R40" i="10"/>
  <c r="S39" i="10"/>
  <c r="R40" i="18"/>
  <c r="S39" i="18"/>
  <c r="S39" i="1"/>
  <c r="R40" i="1"/>
  <c r="R40" i="13"/>
  <c r="S39" i="13"/>
  <c r="S39" i="30"/>
  <c r="R40" i="30"/>
  <c r="R40" i="5"/>
  <c r="S39" i="5"/>
  <c r="S39" i="22"/>
  <c r="R40" i="22"/>
  <c r="R40" i="27"/>
  <c r="S39" i="27"/>
  <c r="R40" i="6"/>
  <c r="S39" i="6"/>
  <c r="R40" i="4"/>
  <c r="S39" i="4"/>
  <c r="R40" i="14"/>
  <c r="S39" i="14"/>
  <c r="S39" i="15"/>
  <c r="R40" i="15"/>
  <c r="R40" i="7"/>
  <c r="S39" i="7"/>
  <c r="R40" i="19"/>
  <c r="S39" i="19"/>
  <c r="R40" i="17"/>
  <c r="S39" i="17"/>
  <c r="R40" i="29"/>
  <c r="S39" i="29"/>
  <c r="R40" i="9" l="1"/>
  <c r="S39" i="9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21"/>
  <c r="S40" i="21"/>
  <c r="T39" i="21" s="1"/>
  <c r="T40" i="21" s="1"/>
  <c r="U39" i="21" s="1"/>
  <c r="U40" i="21" s="1"/>
  <c r="V40" i="21" s="1"/>
  <c r="W40" i="21" s="1"/>
  <c r="V39" i="29"/>
  <c r="S40" i="29"/>
  <c r="T39" i="29" s="1"/>
  <c r="T40" i="29" s="1"/>
  <c r="U39" i="29" s="1"/>
  <c r="U40" i="29" s="1"/>
  <c r="V40" i="29" s="1"/>
  <c r="W40" i="29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30"/>
  <c r="S40" i="30"/>
  <c r="T39" i="30" s="1"/>
  <c r="T40" i="30" s="1"/>
  <c r="U39" i="30" s="1"/>
  <c r="U40" i="30" s="1"/>
  <c r="V40" i="30" s="1"/>
  <c r="W40" i="30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5"/>
  <c r="S40" i="25"/>
  <c r="T39" i="25" s="1"/>
  <c r="T40" i="25" s="1"/>
  <c r="U39" i="25" s="1"/>
  <c r="U40" i="25" s="1"/>
  <c r="V40" i="25" s="1"/>
  <c r="W40" i="25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26"/>
  <c r="S40" i="26"/>
  <c r="T39" i="26" s="1"/>
  <c r="T40" i="26" s="1"/>
  <c r="U39" i="26" s="1"/>
  <c r="U40" i="26" s="1"/>
  <c r="V40" i="26" s="1"/>
  <c r="W40" i="26" s="1"/>
  <c r="V39" i="31"/>
  <c r="S40" i="31"/>
  <c r="T39" i="31" s="1"/>
  <c r="T40" i="31" s="1"/>
  <c r="U39" i="31" s="1"/>
  <c r="U40" i="31" s="1"/>
  <c r="V40" i="31" s="1"/>
  <c r="W40" i="31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16"/>
  <c r="S40" i="16"/>
  <c r="T39" i="16" s="1"/>
  <c r="T40" i="16" s="1"/>
  <c r="U39" i="16" s="1"/>
  <c r="U40" i="16" s="1"/>
  <c r="V40" i="16" s="1"/>
  <c r="W40" i="16" s="1"/>
  <c r="V39" i="28"/>
  <c r="S40" i="28"/>
  <c r="T39" i="28" s="1"/>
  <c r="T40" i="28" s="1"/>
  <c r="U39" i="28" s="1"/>
  <c r="U40" i="28" s="1"/>
  <c r="V40" i="28" s="1"/>
  <c r="W40" i="28" s="1"/>
  <c r="V39" i="9" l="1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<sst xmlns="http://schemas.openxmlformats.org/spreadsheetml/2006/main" count="3255" uniqueCount="96">
  <si>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</si>
  <si>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</si>
  <si>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</si>
  <si>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</si>
  <si>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</si>
  <si>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</si>
  <si>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</si>
  <si>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</si>
  <si>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</si>
  <si>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</si>
  <si>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</si>
  <si>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</si>
  <si>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</si>
  <si>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</si>
  <si>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</si>
  <si>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</si>
  <si>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</si>
  <si>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</si>
  <si>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</si>
  <si>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</si>
  <si>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</si>
  <si>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</si>
  <si>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</si>
  <si>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</si>
  <si>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</si>
  <si>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</si>
  <si>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</si>
  <si>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</si>
  <si>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</si>
  <si>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</si>
  <si>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</si>
  <si>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</si>
  <si>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</si>
  <si>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</si>
  <si>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</si>
  <si>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</si>
  <si>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</si>
  <si>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</si>
  <si>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</si>
  <si>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</si>
  <si>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</si>
  <si>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</si>
  <si>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</si>
  <si>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</si>
  <si>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</si>
  <si>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</si>
  <si>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</si>
  <si>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</si>
  <si>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</si>
  <si>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</si>
  <si>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</si>
  <si>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</si>
  <si>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</si>
  <si>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</si>
  <si>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</si>
  <si>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</si>
  <si>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</si>
  <si>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</si>
  <si>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</si>
  <si>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</si>
  <si>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</si>
  <si>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</si>
  <si>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</si>
  <si>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1st Quarter ended 30 September 2024 (Figures Finalised as at 2024/10/25)</t>
  </si>
  <si>
    <t>Western Cape: Cederberg (WC012) - Table C7 Quarterly Budgeted Cash Flows ( Waste management                                   ) for 1st Quarter ended 30 September 2024 (Figures Finalised as at 2024/10/25)</t>
  </si>
  <si>
    <t>Western Cape: Bergrivier (WC013) - Table C7 Quarterly Budgeted Cash Flows ( Waste management                                   ) for 1st Quarter ended 30 September 2024 (Figures Finalised as at 2024/10/25)</t>
  </si>
  <si>
    <t>Western Cape: Saldanha Bay (WC014) - Table C7 Quarterly Budgeted Cash Flows ( Waste management                                   ) for 1st Quarter ended 30 September 2024 (Figures Finalised as at 2024/10/25)</t>
  </si>
  <si>
    <t>Western Cape: Swartland (WC015) - Table C7 Quarterly Budgeted Cash Flows ( Waste management                                   ) for 1st Quarter ended 30 September 2024 (Figures Finalised as at 2024/10/25)</t>
  </si>
  <si>
    <t>Western Cape: West Coast (DC1) - Table C7 Quarterly Budgeted Cash Flows ( Waste management                                   ) for 1st Quarter ended 30 September 2024 (Figures Finalised as at 2024/10/25)</t>
  </si>
  <si>
    <t>Western Cape: Witzenberg (WC022) - Table C7 Quarterly Budgeted Cash Flows ( Waste management                                   ) for 1st Quarter ended 30 September 2024 (Figures Finalised as at 2024/10/25)</t>
  </si>
  <si>
    <t>Western Cape: Drakenstein (WC023) - Table C7 Quarterly Budgeted Cash Flows ( Waste management                                   ) for 1st Quarter ended 30 September 2024 (Figures Finalised as at 2024/10/25)</t>
  </si>
  <si>
    <t>Western Cape: Stellenbosch (WC024) - Table C7 Quarterly Budgeted Cash Flows ( Waste management                                   ) for 1st Quarter ended 30 September 2024 (Figures Finalised as at 2024/10/25)</t>
  </si>
  <si>
    <t>Western Cape: Breede Valley (WC025) - Table C7 Quarterly Budgeted Cash Flows ( Waste management                                   ) for 1st Quarter ended 30 September 2024 (Figures Finalised as at 2024/10/25)</t>
  </si>
  <si>
    <t>Western Cape: Langeberg (WC026) - Table C7 Quarterly Budgeted Cash Flows ( Waste management                                   ) for 1st Quarter ended 30 September 2024 (Figures Finalised as at 2024/10/25)</t>
  </si>
  <si>
    <t>Western Cape: Cape Winelands DM (DC2) - Table C7 Quarterly Budgeted Cash Flows ( Waste management                                   ) for 1st Quarter ended 30 September 2024 (Figures Finalised as at 2024/10/25)</t>
  </si>
  <si>
    <t>Western Cape: Theewaterskloof (WC031) - Table C7 Quarterly Budgeted Cash Flows ( Waste management                                   ) for 1st Quarter ended 30 September 2024 (Figures Finalised as at 2024/10/25)</t>
  </si>
  <si>
    <t>Western Cape: Overstrand (WC032) - Table C7 Quarterly Budgeted Cash Flows ( Waste management                                   ) for 1st Quarter ended 30 September 2024 (Figures Finalised as at 2024/10/25)</t>
  </si>
  <si>
    <t>Western Cape: Cape Agulhas (WC033) - Table C7 Quarterly Budgeted Cash Flows ( Waste management                                   ) for 1st Quarter ended 30 September 2024 (Figures Finalised as at 2024/10/25)</t>
  </si>
  <si>
    <t>Western Cape: Swellendam (WC034) - Table C7 Quarterly Budgeted Cash Flows ( Waste management                                   ) for 1st Quarter ended 30 September 2024 (Figures Finalised as at 2024/10/25)</t>
  </si>
  <si>
    <t>Western Cape: Overberg (DC3) - Table C7 Quarterly Budgeted Cash Flows ( Waste management                                   ) for 1st Quarter ended 30 September 2024 (Figures Finalised as at 2024/10/25)</t>
  </si>
  <si>
    <t>Western Cape: Kannaland (WC041) - Table C7 Quarterly Budgeted Cash Flows ( Waste management                                   ) for 1st Quarter ended 30 September 2024 (Figures Finalised as at 2024/10/25)</t>
  </si>
  <si>
    <t>Western Cape: Hessequa (WC042) - Table C7 Quarterly Budgeted Cash Flows ( Waste management                                   ) for 1st Quarter ended 30 September 2024 (Figures Finalised as at 2024/10/25)</t>
  </si>
  <si>
    <t>Western Cape: Mossel Bay (WC043) - Table C7 Quarterly Budgeted Cash Flows ( Waste management                                   ) for 1st Quarter ended 30 September 2024 (Figures Finalised as at 2024/10/25)</t>
  </si>
  <si>
    <t>Western Cape: George (WC044) - Table C7 Quarterly Budgeted Cash Flows ( Waste management                                   ) for 1st Quarter ended 30 September 2024 (Figures Finalised as at 2024/10/25)</t>
  </si>
  <si>
    <t>Western Cape: Oudtshoorn (WC045) - Table C7 Quarterly Budgeted Cash Flows ( Waste management                                   ) for 1st Quarter ended 30 September 2024 (Figures Finalised as at 2024/10/25)</t>
  </si>
  <si>
    <t>Western Cape: Bitou (WC047) - Table C7 Quarterly Budgeted Cash Flows ( Waste management                                   ) for 1st Quarter ended 30 September 2024 (Figures Finalised as at 2024/10/25)</t>
  </si>
  <si>
    <t>Western Cape: Knysna (WC048) - Table C7 Quarterly Budgeted Cash Flows ( Waste management                                   ) for 1st Quarter ended 30 September 2024 (Figures Finalised as at 2024/10/25)</t>
  </si>
  <si>
    <t>Western Cape: Garden Route (DC4) - Table C7 Quarterly Budgeted Cash Flows ( Waste management                                   ) for 1st Quarter ended 30 September 2024 (Figures Finalised as at 2024/10/25)</t>
  </si>
  <si>
    <t>Western Cape: Laingsburg (WC051) - Table C7 Quarterly Budgeted Cash Flows ( Waste management                                   ) for 1st Quarter ended 30 September 2024 (Figures Finalised as at 2024/10/25)</t>
  </si>
  <si>
    <t>Western Cape: Prince Albert (WC052) - Table C7 Quarterly Budgeted Cash Flows ( Waste management                                   ) for 1st Quarter ended 30 September 2024 (Figures Finalised as at 2024/10/25)</t>
  </si>
  <si>
    <t>Western Cape: Beaufort West (WC053) - Table C7 Quarterly Budgeted Cash Flows ( Waste management                                   ) for 1st Quarter ended 30 September 2024 (Figures Finalised as at 2024/10/25)</t>
  </si>
  <si>
    <t>Western Cape: Central Karoo (DC5)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</si>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</sst>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AF15" sqref="AF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373441709</v>
      </c>
      <c r="D7" s="18"/>
      <c r="E7" s="19">
        <v>694681513</v>
      </c>
      <c r="F7" s="20">
        <v>694681513</v>
      </c>
      <c r="G7" s="20">
        <v>34527089</v>
      </c>
      <c r="H7" s="20">
        <v>40669034</v>
      </c>
      <c r="I7" s="20">
        <v>37076010</v>
      </c>
      <c r="J7" s="20">
        <v>112272133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112272133</v>
      </c>
      <c r="X7" s="20">
        <v>185148759</v>
      </c>
      <c r="Y7" s="20">
        <v>-72876626</v>
      </c>
      <c r="Z7" s="21">
        <v>-39.36112042749366</v>
      </c>
      <c r="AA7" s="22">
        <v>694681513</v>
      </c>
    </row>
    <row r="8" spans="1:27" ht="13.5" x14ac:dyDescent="0.25">
      <c r="A8" s="23" t="s">
        <v>36</v>
      </c>
      <c r="B8" s="17" t="s">
        <v>32</v>
      </c>
      <c r="C8" s="18">
        <v>2012838</v>
      </c>
      <c r="D8" s="18"/>
      <c r="E8" s="19">
        <v>42847302</v>
      </c>
      <c r="F8" s="20">
        <v>42847302</v>
      </c>
      <c r="G8" s="20">
        <v>54238</v>
      </c>
      <c r="H8" s="20">
        <v>65641</v>
      </c>
      <c r="I8" s="20">
        <v>58318</v>
      </c>
      <c r="J8" s="20">
        <v>178197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178197</v>
      </c>
      <c r="X8" s="20">
        <v>9784779</v>
      </c>
      <c r="Y8" s="20">
        <v>-9606582</v>
      </c>
      <c r="Z8" s="21">
        <v>-98.178834698259408</v>
      </c>
      <c r="AA8" s="22">
        <v>42847302</v>
      </c>
    </row>
    <row r="9" spans="1:27" ht="13.5" x14ac:dyDescent="0.25">
      <c r="A9" s="23" t="s">
        <v>37</v>
      </c>
      <c r="B9" s="17" t="s">
        <v>6</v>
      </c>
      <c r="C9" s="18">
        <v>149931837</v>
      </c>
      <c r="D9" s="18"/>
      <c r="E9" s="19">
        <v>210252291</v>
      </c>
      <c r="F9" s="20">
        <v>210252291</v>
      </c>
      <c r="G9" s="20">
        <v>57193903</v>
      </c>
      <c r="H9" s="20">
        <v>430949</v>
      </c>
      <c r="I9" s="20">
        <v>182311</v>
      </c>
      <c r="J9" s="20">
        <v>57807163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57807163</v>
      </c>
      <c r="X9" s="20">
        <v>66565954</v>
      </c>
      <c r="Y9" s="20">
        <v>-8758791</v>
      </c>
      <c r="Z9" s="21">
        <v>-13.158064256091034</v>
      </c>
      <c r="AA9" s="22">
        <v>210252291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2039766</v>
      </c>
      <c r="F11" s="20">
        <v>2796308</v>
      </c>
      <c r="G11" s="20">
        <v>80826</v>
      </c>
      <c r="H11" s="20">
        <v>-209990</v>
      </c>
      <c r="I11" s="20">
        <v>216349</v>
      </c>
      <c r="J11" s="20">
        <v>87185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87185</v>
      </c>
      <c r="X11" s="20">
        <v>707871</v>
      </c>
      <c r="Y11" s="20">
        <v>-620686</v>
      </c>
      <c r="Z11" s="21">
        <v>-87.683490353468358</v>
      </c>
      <c r="AA11" s="22">
        <v>2796308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-187148835</v>
      </c>
      <c r="D14" s="18"/>
      <c r="E14" s="19">
        <v>-313366287</v>
      </c>
      <c r="F14" s="20">
        <v>-313482999</v>
      </c>
      <c r="G14" s="20">
        <v>-32670248</v>
      </c>
      <c r="H14" s="20">
        <v>-23976395</v>
      </c>
      <c r="I14" s="20">
        <v>-34538564</v>
      </c>
      <c r="J14" s="20">
        <v>-91185207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-91185207</v>
      </c>
      <c r="X14" s="20">
        <v>-68173640</v>
      </c>
      <c r="Y14" s="20">
        <v>-23011567</v>
      </c>
      <c r="Z14" s="21">
        <v>33.754346988073394</v>
      </c>
      <c r="AA14" s="22">
        <v>-313482999</v>
      </c>
    </row>
    <row r="15" spans="1:27" ht="13.5" x14ac:dyDescent="0.25">
      <c r="A15" s="23" t="s">
        <v>43</v>
      </c>
      <c r="B15" s="17" t="s">
        <v>32</v>
      </c>
      <c r="C15" s="18">
        <v>-1502765</v>
      </c>
      <c r="D15" s="18"/>
      <c r="E15" s="19">
        <v>-44426528</v>
      </c>
      <c r="F15" s="20">
        <v>-44426528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-4833190</v>
      </c>
      <c r="Y15" s="20">
        <v>4833129</v>
      </c>
      <c r="Z15" s="21">
        <v>-99.998737893606503</v>
      </c>
      <c r="AA15" s="22">
        <v>-44426528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-1374999</v>
      </c>
      <c r="Y16" s="20">
        <v>1374999</v>
      </c>
      <c r="Z16" s="21">
        <v>-100</v>
      </c>
      <c r="AA16" s="22">
        <v>-5500000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336734784</v>
      </c>
      <c r="D17" s="26">
        <f>SUM(D6:D16)</f>
        <v>0</v>
      </c>
      <c r="E17" s="27">
        <f t="shared" si="0"/>
        <v>586528057</v>
      </c>
      <c r="F17" s="28">
        <f t="shared" si="0"/>
        <v>587167887</v>
      </c>
      <c r="G17" s="28">
        <f t="shared" si="0"/>
        <v>59185747</v>
      </c>
      <c r="H17" s="28">
        <f t="shared" si="0"/>
        <v>16979239</v>
      </c>
      <c r="I17" s="28">
        <f t="shared" si="0"/>
        <v>2994424</v>
      </c>
      <c r="J17" s="28">
        <f t="shared" si="0"/>
        <v>79159410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79159410</v>
      </c>
      <c r="X17" s="28">
        <f t="shared" si="0"/>
        <v>187825534</v>
      </c>
      <c r="Y17" s="28">
        <f t="shared" si="0"/>
        <v>-108666124</v>
      </c>
      <c r="Z17" s="29">
        <f>+IF(X17&lt;&gt;0,+(Y17/X17)*100,0)</f>
        <v>-57.854819675369598</v>
      </c>
      <c r="AA17" s="30">
        <f>SUM(AA6:AA16)</f>
        <v>587167887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-185590265</v>
      </c>
      <c r="D26" s="18"/>
      <c r="E26" s="19">
        <v>-362942660</v>
      </c>
      <c r="F26" s="20">
        <v>-445600307</v>
      </c>
      <c r="G26" s="20">
        <v>-26146691</v>
      </c>
      <c r="H26" s="20">
        <v>-6240543</v>
      </c>
      <c r="I26" s="20">
        <v>-31926163</v>
      </c>
      <c r="J26" s="20">
        <v>-64313397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-64313397</v>
      </c>
      <c r="X26" s="20">
        <v>-141318331</v>
      </c>
      <c r="Y26" s="20">
        <v>77004934</v>
      </c>
      <c r="Z26" s="21">
        <v>-54.490407192821998</v>
      </c>
      <c r="AA26" s="22">
        <v>-445600307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-185903111</v>
      </c>
      <c r="D27" s="26">
        <f>SUM(D21:D26)</f>
        <v>0</v>
      </c>
      <c r="E27" s="27">
        <f t="shared" si="1"/>
        <v>-362942660</v>
      </c>
      <c r="F27" s="28">
        <f t="shared" si="1"/>
        <v>-445600307</v>
      </c>
      <c r="G27" s="28">
        <f t="shared" si="1"/>
        <v>-26146691</v>
      </c>
      <c r="H27" s="28">
        <f t="shared" si="1"/>
        <v>-6240543</v>
      </c>
      <c r="I27" s="28">
        <f t="shared" si="1"/>
        <v>-31926163</v>
      </c>
      <c r="J27" s="28">
        <f t="shared" si="1"/>
        <v>-64313397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-64313397</v>
      </c>
      <c r="X27" s="28">
        <f t="shared" si="1"/>
        <v>-141318331</v>
      </c>
      <c r="Y27" s="28">
        <f t="shared" si="1"/>
        <v>77004934</v>
      </c>
      <c r="Z27" s="29">
        <f>+IF(X27&lt;&gt;0,+(Y27/X27)*100,0)</f>
        <v>-54.490407192821998</v>
      </c>
      <c r="AA27" s="30">
        <f>SUM(AA21:AA26)</f>
        <v>-445600307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55143978</v>
      </c>
      <c r="Y32" s="20">
        <v>7856022</v>
      </c>
      <c r="Z32" s="21">
        <v>14.246382442702989</v>
      </c>
      <c r="AA32" s="22">
        <v>220575909</v>
      </c>
    </row>
    <row r="33" spans="1:27" ht="13.5" x14ac:dyDescent="0.25">
      <c r="A33" s="23" t="s">
        <v>56</v>
      </c>
      <c r="B33" s="17" t="s">
        <v>32</v>
      </c>
      <c r="C33" s="18">
        <v>745789</v>
      </c>
      <c r="D33" s="18"/>
      <c r="E33" s="19">
        <v>774013</v>
      </c>
      <c r="F33" s="20">
        <v>774013</v>
      </c>
      <c r="G33" s="20">
        <v>73892</v>
      </c>
      <c r="H33" s="36">
        <v>63369</v>
      </c>
      <c r="I33" s="36">
        <v>49828</v>
      </c>
      <c r="J33" s="36">
        <v>187089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187089</v>
      </c>
      <c r="X33" s="36">
        <v>187500</v>
      </c>
      <c r="Y33" s="20">
        <v>-411</v>
      </c>
      <c r="Z33" s="21">
        <v>-0.21920000000000001</v>
      </c>
      <c r="AA33" s="22">
        <v>774013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-1188007</v>
      </c>
      <c r="D35" s="18"/>
      <c r="E35" s="19">
        <v>-15677925</v>
      </c>
      <c r="F35" s="20">
        <v>557428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557428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-442218</v>
      </c>
      <c r="D36" s="26">
        <f>SUM(D31:D35)</f>
        <v>0</v>
      </c>
      <c r="E36" s="27">
        <f t="shared" si="2"/>
        <v>205671997</v>
      </c>
      <c r="F36" s="28">
        <f t="shared" si="2"/>
        <v>221907350</v>
      </c>
      <c r="G36" s="28">
        <f t="shared" si="2"/>
        <v>21073892</v>
      </c>
      <c r="H36" s="28">
        <f t="shared" si="2"/>
        <v>21063369</v>
      </c>
      <c r="I36" s="28">
        <f t="shared" si="2"/>
        <v>21049828</v>
      </c>
      <c r="J36" s="28">
        <f t="shared" si="2"/>
        <v>63187089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63187089</v>
      </c>
      <c r="X36" s="28">
        <f t="shared" si="2"/>
        <v>55331478</v>
      </c>
      <c r="Y36" s="28">
        <f t="shared" si="2"/>
        <v>7855611</v>
      </c>
      <c r="Z36" s="29">
        <f>+IF(X36&lt;&gt;0,+(Y36/X36)*100,0)</f>
        <v>14.197363388702538</v>
      </c>
      <c r="AA36" s="30">
        <f>SUM(AA31:AA35)</f>
        <v>221907350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150389455</v>
      </c>
      <c r="D38" s="32">
        <f>+D17+D27+D36</f>
        <v>0</v>
      </c>
      <c r="E38" s="33">
        <f t="shared" si="3"/>
        <v>429257394</v>
      </c>
      <c r="F38" s="2">
        <f t="shared" si="3"/>
        <v>363474930</v>
      </c>
      <c r="G38" s="2">
        <f t="shared" si="3"/>
        <v>54112948</v>
      </c>
      <c r="H38" s="2">
        <f t="shared" si="3"/>
        <v>31802065</v>
      </c>
      <c r="I38" s="2">
        <f t="shared" si="3"/>
        <v>-7881911</v>
      </c>
      <c r="J38" s="2">
        <f t="shared" si="3"/>
        <v>78033102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78033102</v>
      </c>
      <c r="X38" s="2">
        <f t="shared" si="3"/>
        <v>101838681</v>
      </c>
      <c r="Y38" s="2">
        <f t="shared" si="3"/>
        <v>-23805579</v>
      </c>
      <c r="Z38" s="34">
        <f>+IF(X38&lt;&gt;0,+(Y38/X38)*100,0)</f>
        <v>-23.375773101381782</v>
      </c>
      <c r="AA38" s="35">
        <f>+AA17+AA27+AA36</f>
        <v>363474930</v>
      </c>
    </row>
    <row r="39" spans="1:27" ht="13.5" x14ac:dyDescent="0.25">
      <c r="A39" s="23" t="s">
        <v>60</v>
      </c>
      <c r="B39" s="17"/>
      <c r="C39" s="32">
        <v>348741899</v>
      </c>
      <c r="D39" s="32"/>
      <c r="E39" s="33">
        <v>522962425</v>
      </c>
      <c r="F39" s="2">
        <v>516962425</v>
      </c>
      <c r="G39" s="2">
        <v>315845954</v>
      </c>
      <c r="H39" s="2">
        <f>+G40+H60</f>
        <v>271485857</v>
      </c>
      <c r="I39" s="2">
        <f>+H40+I60</f>
        <v>139107538</v>
      </c>
      <c r="J39" s="2">
        <f>+G39</f>
        <v>315845954</v>
      </c>
      <c r="K39" s="2">
        <f>+I40+K60</f>
        <v>131225627</v>
      </c>
      <c r="L39" s="2">
        <f>+K40+L60</f>
        <v>131225627</v>
      </c>
      <c r="M39" s="2">
        <f>+L40+M60</f>
        <v>131225627</v>
      </c>
      <c r="N39" s="2">
        <f>+K39</f>
        <v>131225627</v>
      </c>
      <c r="O39" s="2">
        <f>+M40+O60</f>
        <v>131225627</v>
      </c>
      <c r="P39" s="2">
        <f>+O40+P60</f>
        <v>131225627</v>
      </c>
      <c r="Q39" s="2">
        <f>+P40+Q60</f>
        <v>131225627</v>
      </c>
      <c r="R39" s="2">
        <f>+O39</f>
        <v>131225627</v>
      </c>
      <c r="S39" s="2">
        <f>+Q40+S60</f>
        <v>131225627</v>
      </c>
      <c r="T39" s="2">
        <f>+S40+T60</f>
        <v>131225627</v>
      </c>
      <c r="U39" s="2">
        <f>+T40+U60</f>
        <v>131225627</v>
      </c>
      <c r="V39" s="2">
        <f>+S39</f>
        <v>131225627</v>
      </c>
      <c r="W39" s="2">
        <f>+G39</f>
        <v>315845954</v>
      </c>
      <c r="X39" s="2">
        <v>516962425</v>
      </c>
      <c r="Y39" s="2">
        <f>+W39-X39</f>
        <v>-201116471</v>
      </c>
      <c r="Z39" s="34">
        <f>+IF(X39&lt;&gt;0,+(Y39/X39)*100,0)</f>
        <v>-38.903498837463864</v>
      </c>
      <c r="AA39" s="35">
        <v>516962425</v>
      </c>
    </row>
    <row r="40" spans="1:27" ht="13.5" x14ac:dyDescent="0.25">
      <c r="A40" s="41" t="s">
        <v>62</v>
      </c>
      <c r="B40" s="42" t="s">
        <v>61</v>
      </c>
      <c r="C40" s="43">
        <f>+C38+C39</f>
        <v>499131354</v>
      </c>
      <c r="D40" s="43">
        <f t="shared" ref="D40:AA40" si="4">+D38+D39</f>
        <v>0</v>
      </c>
      <c r="E40" s="44">
        <f t="shared" si="4"/>
        <v>952219819</v>
      </c>
      <c r="F40" s="45">
        <f t="shared" si="4"/>
        <v>880437355</v>
      </c>
      <c r="G40" s="45">
        <f t="shared" si="4"/>
        <v>369958902</v>
      </c>
      <c r="H40" s="45">
        <f t="shared" si="4"/>
        <v>303287922</v>
      </c>
      <c r="I40" s="45">
        <f t="shared" si="4"/>
        <v>131225627</v>
      </c>
      <c r="J40" s="45">
        <f>+I40</f>
        <v>131225627</v>
      </c>
      <c r="K40" s="45">
        <f t="shared" si="4"/>
        <v>131225627</v>
      </c>
      <c r="L40" s="45">
        <f t="shared" si="4"/>
        <v>131225627</v>
      </c>
      <c r="M40" s="45">
        <f t="shared" si="4"/>
        <v>131225627</v>
      </c>
      <c r="N40" s="45">
        <f>+M40</f>
        <v>131225627</v>
      </c>
      <c r="O40" s="45">
        <f t="shared" si="4"/>
        <v>131225627</v>
      </c>
      <c r="P40" s="45">
        <f t="shared" si="4"/>
        <v>131225627</v>
      </c>
      <c r="Q40" s="45">
        <f t="shared" si="4"/>
        <v>131225627</v>
      </c>
      <c r="R40" s="45">
        <f>+Q40</f>
        <v>131225627</v>
      </c>
      <c r="S40" s="45">
        <f t="shared" si="4"/>
        <v>131225627</v>
      </c>
      <c r="T40" s="45">
        <f t="shared" si="4"/>
        <v>131225627</v>
      </c>
      <c r="U40" s="45">
        <f t="shared" si="4"/>
        <v>131225627</v>
      </c>
      <c r="V40" s="45">
        <f>+U40</f>
        <v>131225627</v>
      </c>
      <c r="W40" s="45">
        <f>+V40</f>
        <v>131225627</v>
      </c>
      <c r="X40" s="45">
        <f t="shared" si="4"/>
        <v>618801106</v>
      </c>
      <c r="Y40" s="45">
        <f t="shared" si="4"/>
        <v>-224922050</v>
      </c>
      <c r="Z40" s="46">
        <f>+IF(X40&lt;&gt;0,+(Y40/X40)*100,0)</f>
        <v>-36.348036197595292</v>
      </c>
      <c r="AA40" s="47">
        <f t="shared" si="4"/>
        <v>880437355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315845954</v>
      </c>
      <c r="H60">
        <v>-98473045</v>
      </c>
      <c r="I60">
        <v>-164180384</v>
      </c>
      <c r="J60">
        <v>315845954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18" sqref="AE1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2657</v>
      </c>
      <c r="X33" s="36"/>
      <c r="Y33" s="20">
        <v>2657</v>
      </c>
      <c r="Z33" s="21"/>
      <c r="AA33" s="22">
        <v>24013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2657</v>
      </c>
      <c r="X36" s="28">
        <f t="shared" si="2"/>
        <v>0</v>
      </c>
      <c r="Y36" s="28">
        <f t="shared" si="2"/>
        <v>2657</v>
      </c>
      <c r="Z36" s="29">
        <f>+IF(X36&lt;&gt;0,+(Y36/X36)*100,0)</f>
        <v>0</v>
      </c>
      <c r="AA36" s="30">
        <f>SUM(AA31:AA35)</f>
        <v>24013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2657</v>
      </c>
      <c r="X38" s="2">
        <f t="shared" si="3"/>
        <v>0</v>
      </c>
      <c r="Y38" s="2">
        <f t="shared" si="3"/>
        <v>2657</v>
      </c>
      <c r="Z38" s="34">
        <f>+IF(X38&lt;&gt;0,+(Y38/X38)*100,0)</f>
        <v>0</v>
      </c>
      <c r="AA38" s="35">
        <f>+AA17+AA27+AA36</f>
        <v>24013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2657</v>
      </c>
      <c r="P39" s="2">
        <f>+O40+P60</f>
        <v>2657</v>
      </c>
      <c r="Q39" s="2">
        <f>+P40+Q60</f>
        <v>2657</v>
      </c>
      <c r="R39" s="2">
        <f>+O39</f>
        <v>2657</v>
      </c>
      <c r="S39" s="2">
        <f>+Q40+S60</f>
        <v>2657</v>
      </c>
      <c r="T39" s="2">
        <f>+S40+T60</f>
        <v>2657</v>
      </c>
      <c r="U39" s="2">
        <f>+T40+U60</f>
        <v>2657</v>
      </c>
      <c r="V39" s="2">
        <f>+S39</f>
        <v>2657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2657</v>
      </c>
      <c r="N40" s="45">
        <f>+M40</f>
        <v>2657</v>
      </c>
      <c r="O40" s="45">
        <f t="shared" si="4"/>
        <v>2657</v>
      </c>
      <c r="P40" s="45">
        <f t="shared" si="4"/>
        <v>2657</v>
      </c>
      <c r="Q40" s="45">
        <f t="shared" si="4"/>
        <v>2657</v>
      </c>
      <c r="R40" s="45">
        <f>+Q40</f>
        <v>2657</v>
      </c>
      <c r="S40" s="45">
        <f t="shared" si="4"/>
        <v>2657</v>
      </c>
      <c r="T40" s="45">
        <f t="shared" si="4"/>
        <v>2657</v>
      </c>
      <c r="U40" s="45">
        <f t="shared" si="4"/>
        <v>2657</v>
      </c>
      <c r="V40" s="45">
        <f>+U40</f>
        <v>2657</v>
      </c>
      <c r="W40" s="45">
        <f>+V40</f>
        <v>2657</v>
      </c>
      <c r="X40" s="45">
        <f t="shared" si="4"/>
        <v>0</v>
      </c>
      <c r="Y40" s="45">
        <f t="shared" si="4"/>
        <v>2657</v>
      </c>
      <c r="Z40" s="46">
        <f>+IF(X40&lt;&gt;0,+(Y40/X40)*100,0)</f>
        <v>0</v>
      </c>
      <c r="AA40" s="47">
        <f t="shared" si="4"/>
        <v>24013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32522799</v>
      </c>
      <c r="G7" s="20">
        <v>1949498</v>
      </c>
      <c r="H7" s="20">
        <v>1913025</v>
      </c>
      <c r="I7" s="20">
        <v>2026953</v>
      </c>
      <c r="J7" s="20">
        <v>5889476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5889476</v>
      </c>
      <c r="X7" s="20">
        <v>8136545</v>
      </c>
      <c r="Y7" s="20">
        <v>-2247069</v>
      </c>
      <c r="Z7" s="21">
        <v>-27.616992224586728</v>
      </c>
      <c r="AA7" s="22">
        <v>32522799</v>
      </c>
    </row>
    <row r="8" spans="1:27" ht="13.5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11344</v>
      </c>
      <c r="X8" s="20"/>
      <c r="Y8" s="20">
        <v>11344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28397</v>
      </c>
      <c r="H11" s="20">
        <v>20587</v>
      </c>
      <c r="I11" s="20">
        <v>33506</v>
      </c>
      <c r="J11" s="20">
        <v>82490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82490</v>
      </c>
      <c r="X11" s="20"/>
      <c r="Y11" s="20">
        <v>82490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-7644575</v>
      </c>
      <c r="G14" s="20">
        <v>-169</v>
      </c>
      <c r="H14" s="20"/>
      <c r="I14" s="20">
        <v>-169</v>
      </c>
      <c r="J14" s="20">
        <v>-338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-338</v>
      </c>
      <c r="X14" s="20">
        <v>-1910765</v>
      </c>
      <c r="Y14" s="20">
        <v>1910427</v>
      </c>
      <c r="Z14" s="21">
        <v>-99.982310749882899</v>
      </c>
      <c r="AA14" s="22">
        <v>-7644575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24878224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5982972</v>
      </c>
      <c r="X17" s="28">
        <f t="shared" si="0"/>
        <v>6225780</v>
      </c>
      <c r="Y17" s="28">
        <f t="shared" si="0"/>
        <v>-242808</v>
      </c>
      <c r="Z17" s="29">
        <f>+IF(X17&lt;&gt;0,+(Y17/X17)*100,0)</f>
        <v>-3.9000414405905763</v>
      </c>
      <c r="AA17" s="30">
        <f>SUM(AA6:AA16)</f>
        <v>24878224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-6086957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-1217391</v>
      </c>
      <c r="Y26" s="20">
        <v>1217391</v>
      </c>
      <c r="Z26" s="21">
        <v>-100</v>
      </c>
      <c r="AA26" s="22">
        <v>-6086957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-6086957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-1217391</v>
      </c>
      <c r="Y27" s="28">
        <f t="shared" si="1"/>
        <v>1217391</v>
      </c>
      <c r="Z27" s="29">
        <f>+IF(X27&lt;&gt;0,+(Y27/X27)*100,0)</f>
        <v>-100</v>
      </c>
      <c r="AA27" s="30">
        <f>SUM(AA21:AA26)</f>
        <v>-6086957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18791267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5982972</v>
      </c>
      <c r="X38" s="2">
        <f t="shared" si="3"/>
        <v>5008389</v>
      </c>
      <c r="Y38" s="2">
        <f t="shared" si="3"/>
        <v>974583</v>
      </c>
      <c r="Z38" s="34">
        <f>+IF(X38&lt;&gt;0,+(Y38/X38)*100,0)</f>
        <v>19.459011670219706</v>
      </c>
      <c r="AA38" s="35">
        <f>+AA17+AA27+AA36</f>
        <v>18791267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5982972</v>
      </c>
      <c r="M39" s="2">
        <f>+L40+M60</f>
        <v>5982972</v>
      </c>
      <c r="N39" s="2">
        <f>+K39</f>
        <v>5982972</v>
      </c>
      <c r="O39" s="2">
        <f>+M40+O60</f>
        <v>5982972</v>
      </c>
      <c r="P39" s="2">
        <f>+O40+P60</f>
        <v>5982972</v>
      </c>
      <c r="Q39" s="2">
        <f>+P40+Q60</f>
        <v>5982972</v>
      </c>
      <c r="R39" s="2">
        <f>+O39</f>
        <v>5982972</v>
      </c>
      <c r="S39" s="2">
        <f>+Q40+S60</f>
        <v>5982972</v>
      </c>
      <c r="T39" s="2">
        <f>+S40+T60</f>
        <v>5982972</v>
      </c>
      <c r="U39" s="2">
        <f>+T40+U60</f>
        <v>5982972</v>
      </c>
      <c r="V39" s="2">
        <f>+S39</f>
        <v>5982972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18791267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5982972</v>
      </c>
      <c r="L40" s="45">
        <f t="shared" si="4"/>
        <v>5982972</v>
      </c>
      <c r="M40" s="45">
        <f t="shared" si="4"/>
        <v>5982972</v>
      </c>
      <c r="N40" s="45">
        <f>+M40</f>
        <v>5982972</v>
      </c>
      <c r="O40" s="45">
        <f t="shared" si="4"/>
        <v>5982972</v>
      </c>
      <c r="P40" s="45">
        <f t="shared" si="4"/>
        <v>5982972</v>
      </c>
      <c r="Q40" s="45">
        <f t="shared" si="4"/>
        <v>5982972</v>
      </c>
      <c r="R40" s="45">
        <f>+Q40</f>
        <v>5982972</v>
      </c>
      <c r="S40" s="45">
        <f t="shared" si="4"/>
        <v>5982972</v>
      </c>
      <c r="T40" s="45">
        <f t="shared" si="4"/>
        <v>5982972</v>
      </c>
      <c r="U40" s="45">
        <f t="shared" si="4"/>
        <v>5982972</v>
      </c>
      <c r="V40" s="45">
        <f>+U40</f>
        <v>5982972</v>
      </c>
      <c r="W40" s="45">
        <f>+V40</f>
        <v>5982972</v>
      </c>
      <c r="X40" s="45">
        <f t="shared" si="4"/>
        <v>5008389</v>
      </c>
      <c r="Y40" s="45">
        <f t="shared" si="4"/>
        <v>974583</v>
      </c>
      <c r="Z40" s="46">
        <f>+IF(X40&lt;&gt;0,+(Y40/X40)*100,0)</f>
        <v>19.459011670219706</v>
      </c>
      <c r="AA40" s="47">
        <f t="shared" si="4"/>
        <v>18791267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12345272</v>
      </c>
      <c r="G7" s="20">
        <v>960756</v>
      </c>
      <c r="H7" s="20">
        <v>962458</v>
      </c>
      <c r="I7" s="20">
        <v>906704</v>
      </c>
      <c r="J7" s="20">
        <v>2829918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2829918</v>
      </c>
      <c r="X7" s="20">
        <v>3086295</v>
      </c>
      <c r="Y7" s="20">
        <v>-256377</v>
      </c>
      <c r="Z7" s="21">
        <v>-8.3069505669419161</v>
      </c>
      <c r="AA7" s="22">
        <v>12345272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3629000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3629000</v>
      </c>
      <c r="X9" s="20">
        <v>907248</v>
      </c>
      <c r="Y9" s="20">
        <v>2721752</v>
      </c>
      <c r="Z9" s="21">
        <v>300.00088178755971</v>
      </c>
      <c r="AA9" s="22">
        <v>3629000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-22466637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-5616606</v>
      </c>
      <c r="Y14" s="20">
        <v>5616606</v>
      </c>
      <c r="Z14" s="21">
        <v>-100</v>
      </c>
      <c r="AA14" s="22">
        <v>-22466637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-6492365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6458918</v>
      </c>
      <c r="X17" s="28">
        <f t="shared" si="0"/>
        <v>-1623063</v>
      </c>
      <c r="Y17" s="28">
        <f t="shared" si="0"/>
        <v>8081981</v>
      </c>
      <c r="Z17" s="29">
        <f>+IF(X17&lt;&gt;0,+(Y17/X17)*100,0)</f>
        <v>-497.94622882783972</v>
      </c>
      <c r="AA17" s="30">
        <f>SUM(AA6:AA16)</f>
        <v>-6492365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-8992365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6458918</v>
      </c>
      <c r="X38" s="2">
        <f t="shared" si="3"/>
        <v>-4123063</v>
      </c>
      <c r="Y38" s="2">
        <f t="shared" si="3"/>
        <v>10581981</v>
      </c>
      <c r="Z38" s="34">
        <f>+IF(X38&lt;&gt;0,+(Y38/X38)*100,0)</f>
        <v>-256.65339093775674</v>
      </c>
      <c r="AA38" s="35">
        <f>+AA17+AA27+AA36</f>
        <v>-8992365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6458918</v>
      </c>
      <c r="M39" s="2">
        <f>+L40+M60</f>
        <v>6458918</v>
      </c>
      <c r="N39" s="2">
        <f>+K39</f>
        <v>6458918</v>
      </c>
      <c r="O39" s="2">
        <f>+M40+O60</f>
        <v>6458918</v>
      </c>
      <c r="P39" s="2">
        <f>+O40+P60</f>
        <v>6458918</v>
      </c>
      <c r="Q39" s="2">
        <f>+P40+Q60</f>
        <v>6458918</v>
      </c>
      <c r="R39" s="2">
        <f>+O39</f>
        <v>6458918</v>
      </c>
      <c r="S39" s="2">
        <f>+Q40+S60</f>
        <v>6458918</v>
      </c>
      <c r="T39" s="2">
        <f>+S40+T60</f>
        <v>6458918</v>
      </c>
      <c r="U39" s="2">
        <f>+T40+U60</f>
        <v>6458918</v>
      </c>
      <c r="V39" s="2">
        <f>+S39</f>
        <v>6458918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-8992365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6458918</v>
      </c>
      <c r="L40" s="45">
        <f t="shared" si="4"/>
        <v>6458918</v>
      </c>
      <c r="M40" s="45">
        <f t="shared" si="4"/>
        <v>6458918</v>
      </c>
      <c r="N40" s="45">
        <f>+M40</f>
        <v>6458918</v>
      </c>
      <c r="O40" s="45">
        <f t="shared" si="4"/>
        <v>6458918</v>
      </c>
      <c r="P40" s="45">
        <f t="shared" si="4"/>
        <v>6458918</v>
      </c>
      <c r="Q40" s="45">
        <f t="shared" si="4"/>
        <v>6458918</v>
      </c>
      <c r="R40" s="45">
        <f>+Q40</f>
        <v>6458918</v>
      </c>
      <c r="S40" s="45">
        <f t="shared" si="4"/>
        <v>6458918</v>
      </c>
      <c r="T40" s="45">
        <f t="shared" si="4"/>
        <v>6458918</v>
      </c>
      <c r="U40" s="45">
        <f t="shared" si="4"/>
        <v>6458918</v>
      </c>
      <c r="V40" s="45">
        <f>+U40</f>
        <v>6458918</v>
      </c>
      <c r="W40" s="45">
        <f>+V40</f>
        <v>6458918</v>
      </c>
      <c r="X40" s="45">
        <f t="shared" si="4"/>
        <v>-4123063</v>
      </c>
      <c r="Y40" s="45">
        <f t="shared" si="4"/>
        <v>10581981</v>
      </c>
      <c r="Z40" s="46">
        <f>+IF(X40&lt;&gt;0,+(Y40/X40)*100,0)</f>
        <v>-256.65339093775674</v>
      </c>
      <c r="AA40" s="47">
        <f t="shared" si="4"/>
        <v>-8992365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43226342</v>
      </c>
      <c r="G7" s="20">
        <v>3239527</v>
      </c>
      <c r="H7" s="20">
        <v>3431265</v>
      </c>
      <c r="I7" s="20">
        <v>3522359</v>
      </c>
      <c r="J7" s="20">
        <v>10193151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10193151</v>
      </c>
      <c r="X7" s="20">
        <v>10789782</v>
      </c>
      <c r="Y7" s="20">
        <v>-596631</v>
      </c>
      <c r="Z7" s="21">
        <v>-5.5295927202236337</v>
      </c>
      <c r="AA7" s="22">
        <v>43226342</v>
      </c>
    </row>
    <row r="8" spans="1:27" ht="13.5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299000</v>
      </c>
      <c r="G8" s="20">
        <v>3981</v>
      </c>
      <c r="H8" s="20">
        <v>2897</v>
      </c>
      <c r="I8" s="20">
        <v>6623</v>
      </c>
      <c r="J8" s="20">
        <v>13501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13501</v>
      </c>
      <c r="X8" s="20">
        <v>56867</v>
      </c>
      <c r="Y8" s="20">
        <v>-43366</v>
      </c>
      <c r="Z8" s="21">
        <v>-76.258638577734004</v>
      </c>
      <c r="AA8" s="22">
        <v>299000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1430516</v>
      </c>
      <c r="G11" s="20"/>
      <c r="H11" s="20">
        <v>99196</v>
      </c>
      <c r="I11" s="20">
        <v>125601</v>
      </c>
      <c r="J11" s="20">
        <v>224797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224797</v>
      </c>
      <c r="X11" s="20">
        <v>357615</v>
      </c>
      <c r="Y11" s="20">
        <v>-132818</v>
      </c>
      <c r="Z11" s="21">
        <v>-37.13994099800064</v>
      </c>
      <c r="AA11" s="22">
        <v>1430516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-30889653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-6290654</v>
      </c>
      <c r="Y14" s="20">
        <v>6290654</v>
      </c>
      <c r="Z14" s="21">
        <v>-100</v>
      </c>
      <c r="AA14" s="22">
        <v>-30889653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-522700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-522700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13543505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10431449</v>
      </c>
      <c r="X17" s="28">
        <f t="shared" si="0"/>
        <v>4913610</v>
      </c>
      <c r="Y17" s="28">
        <f t="shared" si="0"/>
        <v>5517839</v>
      </c>
      <c r="Z17" s="29">
        <f>+IF(X17&lt;&gt;0,+(Y17/X17)*100,0)</f>
        <v>112.29704840229485</v>
      </c>
      <c r="AA17" s="30">
        <f>SUM(AA6:AA16)</f>
        <v>13543505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-1665000</v>
      </c>
      <c r="G26" s="20"/>
      <c r="H26" s="20"/>
      <c r="I26" s="20">
        <v>-5744</v>
      </c>
      <c r="J26" s="20">
        <v>-5744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-5744</v>
      </c>
      <c r="X26" s="20">
        <v>-150000</v>
      </c>
      <c r="Y26" s="20">
        <v>144256</v>
      </c>
      <c r="Z26" s="21">
        <v>-96.170666666666676</v>
      </c>
      <c r="AA26" s="22">
        <v>-1665000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-1665000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-5744</v>
      </c>
      <c r="X27" s="28">
        <f t="shared" si="1"/>
        <v>-150000</v>
      </c>
      <c r="Y27" s="28">
        <f t="shared" si="1"/>
        <v>144256</v>
      </c>
      <c r="Z27" s="29">
        <f>+IF(X27&lt;&gt;0,+(Y27/X27)*100,0)</f>
        <v>-96.170666666666676</v>
      </c>
      <c r="AA27" s="30">
        <f>SUM(AA21:AA26)</f>
        <v>-1665000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11878505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10425705</v>
      </c>
      <c r="X38" s="2">
        <f t="shared" si="3"/>
        <v>4763610</v>
      </c>
      <c r="Y38" s="2">
        <f t="shared" si="3"/>
        <v>5662095</v>
      </c>
      <c r="Z38" s="34">
        <f>+IF(X38&lt;&gt;0,+(Y38/X38)*100,0)</f>
        <v>118.86143072165858</v>
      </c>
      <c r="AA38" s="35">
        <f>+AA17+AA27+AA36</f>
        <v>11878505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10425705</v>
      </c>
      <c r="M39" s="2">
        <f>+L40+M60</f>
        <v>10425705</v>
      </c>
      <c r="N39" s="2">
        <f>+K39</f>
        <v>10425705</v>
      </c>
      <c r="O39" s="2">
        <f>+M40+O60</f>
        <v>10425705</v>
      </c>
      <c r="P39" s="2">
        <f>+O40+P60</f>
        <v>10425705</v>
      </c>
      <c r="Q39" s="2">
        <f>+P40+Q60</f>
        <v>10425705</v>
      </c>
      <c r="R39" s="2">
        <f>+O39</f>
        <v>10425705</v>
      </c>
      <c r="S39" s="2">
        <f>+Q40+S60</f>
        <v>10425705</v>
      </c>
      <c r="T39" s="2">
        <f>+S40+T60</f>
        <v>10425705</v>
      </c>
      <c r="U39" s="2">
        <f>+T40+U60</f>
        <v>10425705</v>
      </c>
      <c r="V39" s="2">
        <f>+S39</f>
        <v>10425705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11878505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10425705</v>
      </c>
      <c r="L40" s="45">
        <f t="shared" si="4"/>
        <v>10425705</v>
      </c>
      <c r="M40" s="45">
        <f t="shared" si="4"/>
        <v>10425705</v>
      </c>
      <c r="N40" s="45">
        <f>+M40</f>
        <v>10425705</v>
      </c>
      <c r="O40" s="45">
        <f t="shared" si="4"/>
        <v>10425705</v>
      </c>
      <c r="P40" s="45">
        <f t="shared" si="4"/>
        <v>10425705</v>
      </c>
      <c r="Q40" s="45">
        <f t="shared" si="4"/>
        <v>10425705</v>
      </c>
      <c r="R40" s="45">
        <f>+Q40</f>
        <v>10425705</v>
      </c>
      <c r="S40" s="45">
        <f t="shared" si="4"/>
        <v>10425705</v>
      </c>
      <c r="T40" s="45">
        <f t="shared" si="4"/>
        <v>10425705</v>
      </c>
      <c r="U40" s="45">
        <f t="shared" si="4"/>
        <v>10425705</v>
      </c>
      <c r="V40" s="45">
        <f>+U40</f>
        <v>10425705</v>
      </c>
      <c r="W40" s="45">
        <f>+V40</f>
        <v>10425705</v>
      </c>
      <c r="X40" s="45">
        <f t="shared" si="4"/>
        <v>4763610</v>
      </c>
      <c r="Y40" s="45">
        <f t="shared" si="4"/>
        <v>5662095</v>
      </c>
      <c r="Z40" s="46">
        <f>+IF(X40&lt;&gt;0,+(Y40/X40)*100,0)</f>
        <v>118.86143072165858</v>
      </c>
      <c r="AA40" s="47">
        <f t="shared" si="4"/>
        <v>11878505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94807493</v>
      </c>
      <c r="G7" s="20">
        <v>8928861</v>
      </c>
      <c r="H7" s="20">
        <v>8860670</v>
      </c>
      <c r="I7" s="20">
        <v>7688607</v>
      </c>
      <c r="J7" s="20">
        <v>25478138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25478138</v>
      </c>
      <c r="X7" s="20">
        <v>26241506</v>
      </c>
      <c r="Y7" s="20">
        <v>-763368</v>
      </c>
      <c r="Z7" s="21">
        <v>-2.9090098716133137</v>
      </c>
      <c r="AA7" s="22">
        <v>94807493</v>
      </c>
    </row>
    <row r="8" spans="1:27" ht="13.5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4713207</v>
      </c>
      <c r="G8" s="20">
        <v>38998</v>
      </c>
      <c r="H8" s="20">
        <v>48795</v>
      </c>
      <c r="I8" s="20">
        <v>35610</v>
      </c>
      <c r="J8" s="20">
        <v>123403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123403</v>
      </c>
      <c r="X8" s="20">
        <v>122238</v>
      </c>
      <c r="Y8" s="20">
        <v>1165</v>
      </c>
      <c r="Z8" s="21">
        <v>0.95305878695659285</v>
      </c>
      <c r="AA8" s="22">
        <v>4713207</v>
      </c>
    </row>
    <row r="9" spans="1:27" ht="13.5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12024871</v>
      </c>
      <c r="X9" s="20">
        <v>7351671</v>
      </c>
      <c r="Y9" s="20">
        <v>4673200</v>
      </c>
      <c r="Z9" s="21">
        <v>63.566500731602382</v>
      </c>
      <c r="AA9" s="22">
        <v>29406768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-80345808</v>
      </c>
      <c r="G14" s="20">
        <v>-587762</v>
      </c>
      <c r="H14" s="20">
        <v>-632641</v>
      </c>
      <c r="I14" s="20">
        <v>-536213</v>
      </c>
      <c r="J14" s="20">
        <v>-1756616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-1756616</v>
      </c>
      <c r="X14" s="20">
        <v>-21341084</v>
      </c>
      <c r="Y14" s="20">
        <v>19584468</v>
      </c>
      <c r="Z14" s="21">
        <v>-91.768852978602212</v>
      </c>
      <c r="AA14" s="22">
        <v>-80345808</v>
      </c>
    </row>
    <row r="15" spans="1:27" ht="13.5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-320310</v>
      </c>
      <c r="Y15" s="20">
        <v>320310</v>
      </c>
      <c r="Z15" s="21">
        <v>-100</v>
      </c>
      <c r="AA15" s="22">
        <v>-1281240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47300420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35869796</v>
      </c>
      <c r="X17" s="28">
        <f t="shared" si="0"/>
        <v>12054021</v>
      </c>
      <c r="Y17" s="28">
        <f t="shared" si="0"/>
        <v>23815775</v>
      </c>
      <c r="Z17" s="29">
        <f>+IF(X17&lt;&gt;0,+(Y17/X17)*100,0)</f>
        <v>197.57535680417348</v>
      </c>
      <c r="AA17" s="30">
        <f>SUM(AA6:AA16)</f>
        <v>47300420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-12537653</v>
      </c>
      <c r="G26" s="20"/>
      <c r="H26" s="20"/>
      <c r="I26" s="20">
        <v>-22367</v>
      </c>
      <c r="J26" s="20">
        <v>-22367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-22367</v>
      </c>
      <c r="X26" s="20">
        <v>-300752</v>
      </c>
      <c r="Y26" s="20">
        <v>278385</v>
      </c>
      <c r="Z26" s="21">
        <v>-92.562975474809804</v>
      </c>
      <c r="AA26" s="22">
        <v>-12537653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-12537653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-22367</v>
      </c>
      <c r="X27" s="28">
        <f t="shared" si="1"/>
        <v>-300752</v>
      </c>
      <c r="Y27" s="28">
        <f t="shared" si="1"/>
        <v>278385</v>
      </c>
      <c r="Z27" s="29">
        <f>+IF(X27&lt;&gt;0,+(Y27/X27)*100,0)</f>
        <v>-92.562975474809804</v>
      </c>
      <c r="AA27" s="30">
        <f>SUM(AA21:AA26)</f>
        <v>-12537653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184432</v>
      </c>
      <c r="X33" s="36">
        <v>187500</v>
      </c>
      <c r="Y33" s="20">
        <v>-3068</v>
      </c>
      <c r="Z33" s="21">
        <v>-1.6362666666666668</v>
      </c>
      <c r="AA33" s="22">
        <v>750000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557428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557428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1307428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184432</v>
      </c>
      <c r="X36" s="28">
        <f t="shared" si="2"/>
        <v>187500</v>
      </c>
      <c r="Y36" s="28">
        <f t="shared" si="2"/>
        <v>-3068</v>
      </c>
      <c r="Z36" s="29">
        <f>+IF(X36&lt;&gt;0,+(Y36/X36)*100,0)</f>
        <v>-1.6362666666666668</v>
      </c>
      <c r="AA36" s="30">
        <f>SUM(AA31:AA35)</f>
        <v>1307428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36070195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36031861</v>
      </c>
      <c r="X38" s="2">
        <f t="shared" si="3"/>
        <v>11940769</v>
      </c>
      <c r="Y38" s="2">
        <f t="shared" si="3"/>
        <v>24091092</v>
      </c>
      <c r="Z38" s="34">
        <f>+IF(X38&lt;&gt;0,+(Y38/X38)*100,0)</f>
        <v>201.75494559856239</v>
      </c>
      <c r="AA38" s="35">
        <f>+AA17+AA27+AA36</f>
        <v>36070195</v>
      </c>
    </row>
    <row r="39" spans="1:27" ht="13.5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411278232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521678883</v>
      </c>
      <c r="M39" s="2">
        <f>+L40+M60</f>
        <v>521678883</v>
      </c>
      <c r="N39" s="2">
        <f>+K39</f>
        <v>521678883</v>
      </c>
      <c r="O39" s="2">
        <f>+M40+O60</f>
        <v>521678883</v>
      </c>
      <c r="P39" s="2">
        <f>+O40+P60</f>
        <v>521678883</v>
      </c>
      <c r="Q39" s="2">
        <f>+P40+Q60</f>
        <v>521678883</v>
      </c>
      <c r="R39" s="2">
        <f>+O39</f>
        <v>521678883</v>
      </c>
      <c r="S39" s="2">
        <f>+Q40+S60</f>
        <v>521678883</v>
      </c>
      <c r="T39" s="2">
        <f>+S40+T60</f>
        <v>521678883</v>
      </c>
      <c r="U39" s="2">
        <f>+T40+U60</f>
        <v>521678883</v>
      </c>
      <c r="V39" s="2">
        <f>+S39</f>
        <v>521678883</v>
      </c>
      <c r="W39" s="2">
        <f>+G39</f>
        <v>485647022</v>
      </c>
      <c r="X39" s="2">
        <v>411278232</v>
      </c>
      <c r="Y39" s="2">
        <f>+W39-X39</f>
        <v>74368790</v>
      </c>
      <c r="Z39" s="34">
        <f>+IF(X39&lt;&gt;0,+(Y39/X39)*100,0)</f>
        <v>18.082355012652361</v>
      </c>
      <c r="AA39" s="35">
        <v>411278232</v>
      </c>
    </row>
    <row r="40" spans="1:27" ht="13.5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447348427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521678883</v>
      </c>
      <c r="L40" s="45">
        <f t="shared" si="4"/>
        <v>521678883</v>
      </c>
      <c r="M40" s="45">
        <f t="shared" si="4"/>
        <v>521678883</v>
      </c>
      <c r="N40" s="45">
        <f>+M40</f>
        <v>521678883</v>
      </c>
      <c r="O40" s="45">
        <f t="shared" si="4"/>
        <v>521678883</v>
      </c>
      <c r="P40" s="45">
        <f t="shared" si="4"/>
        <v>521678883</v>
      </c>
      <c r="Q40" s="45">
        <f t="shared" si="4"/>
        <v>521678883</v>
      </c>
      <c r="R40" s="45">
        <f>+Q40</f>
        <v>521678883</v>
      </c>
      <c r="S40" s="45">
        <f t="shared" si="4"/>
        <v>521678883</v>
      </c>
      <c r="T40" s="45">
        <f t="shared" si="4"/>
        <v>521678883</v>
      </c>
      <c r="U40" s="45">
        <f t="shared" si="4"/>
        <v>521678883</v>
      </c>
      <c r="V40" s="45">
        <f>+U40</f>
        <v>521678883</v>
      </c>
      <c r="W40" s="45">
        <f>+V40</f>
        <v>521678883</v>
      </c>
      <c r="X40" s="45">
        <f t="shared" si="4"/>
        <v>423219001</v>
      </c>
      <c r="Y40" s="45">
        <f t="shared" si="4"/>
        <v>98459882</v>
      </c>
      <c r="Z40" s="46">
        <f>+IF(X40&lt;&gt;0,+(Y40/X40)*100,0)</f>
        <v>23.2645230406373</v>
      </c>
      <c r="AA40" s="47">
        <f t="shared" si="4"/>
        <v>447348427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9739542</v>
      </c>
      <c r="X7" s="20"/>
      <c r="Y7" s="20">
        <v>9739542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8192747</v>
      </c>
      <c r="X9" s="20"/>
      <c r="Y9" s="20">
        <v>8192747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-4081862</v>
      </c>
      <c r="X14" s="20"/>
      <c r="Y14" s="20">
        <v>-4081862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13850427</v>
      </c>
      <c r="X17" s="28">
        <f t="shared" si="0"/>
        <v>0</v>
      </c>
      <c r="Y17" s="28">
        <f t="shared" si="0"/>
        <v>13850427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-15509</v>
      </c>
      <c r="X26" s="20"/>
      <c r="Y26" s="20">
        <v>-15509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-15509</v>
      </c>
      <c r="X27" s="28">
        <f t="shared" si="1"/>
        <v>0</v>
      </c>
      <c r="Y27" s="28">
        <f t="shared" si="1"/>
        <v>-15509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13834918</v>
      </c>
      <c r="X38" s="2">
        <f t="shared" si="3"/>
        <v>0</v>
      </c>
      <c r="Y38" s="2">
        <f t="shared" si="3"/>
        <v>13834918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13834918</v>
      </c>
      <c r="M39" s="2">
        <f>+L40+M60</f>
        <v>13834918</v>
      </c>
      <c r="N39" s="2">
        <f>+K39</f>
        <v>13834918</v>
      </c>
      <c r="O39" s="2">
        <f>+M40+O60</f>
        <v>13834918</v>
      </c>
      <c r="P39" s="2">
        <f>+O40+P60</f>
        <v>13834918</v>
      </c>
      <c r="Q39" s="2">
        <f>+P40+Q60</f>
        <v>13834918</v>
      </c>
      <c r="R39" s="2">
        <f>+O39</f>
        <v>13834918</v>
      </c>
      <c r="S39" s="2">
        <f>+Q40+S60</f>
        <v>13834918</v>
      </c>
      <c r="T39" s="2">
        <f>+S40+T60</f>
        <v>13834918</v>
      </c>
      <c r="U39" s="2">
        <f>+T40+U60</f>
        <v>13834918</v>
      </c>
      <c r="V39" s="2">
        <f>+S39</f>
        <v>13834918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13834918</v>
      </c>
      <c r="L40" s="45">
        <f t="shared" si="4"/>
        <v>13834918</v>
      </c>
      <c r="M40" s="45">
        <f t="shared" si="4"/>
        <v>13834918</v>
      </c>
      <c r="N40" s="45">
        <f>+M40</f>
        <v>13834918</v>
      </c>
      <c r="O40" s="45">
        <f t="shared" si="4"/>
        <v>13834918</v>
      </c>
      <c r="P40" s="45">
        <f t="shared" si="4"/>
        <v>13834918</v>
      </c>
      <c r="Q40" s="45">
        <f t="shared" si="4"/>
        <v>13834918</v>
      </c>
      <c r="R40" s="45">
        <f>+Q40</f>
        <v>13834918</v>
      </c>
      <c r="S40" s="45">
        <f t="shared" si="4"/>
        <v>13834918</v>
      </c>
      <c r="T40" s="45">
        <f t="shared" si="4"/>
        <v>13834918</v>
      </c>
      <c r="U40" s="45">
        <f t="shared" si="4"/>
        <v>13834918</v>
      </c>
      <c r="V40" s="45">
        <f>+U40</f>
        <v>13834918</v>
      </c>
      <c r="W40" s="45">
        <f>+V40</f>
        <v>13834918</v>
      </c>
      <c r="X40" s="45">
        <f t="shared" si="4"/>
        <v>0</v>
      </c>
      <c r="Y40" s="45">
        <f t="shared" si="4"/>
        <v>13834918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3000000</v>
      </c>
      <c r="Y8" s="20">
        <v>-3000000</v>
      </c>
      <c r="Z8" s="21">
        <v>-100</v>
      </c>
      <c r="AA8" s="22">
        <v>12000000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-531597</v>
      </c>
      <c r="Y14" s="20">
        <v>531597</v>
      </c>
      <c r="Z14" s="21">
        <v>-100</v>
      </c>
      <c r="AA14" s="22">
        <v>-2126450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-12000000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2468403</v>
      </c>
      <c r="Y17" s="28">
        <f t="shared" si="0"/>
        <v>-2468403</v>
      </c>
      <c r="Z17" s="29">
        <f>+IF(X17&lt;&gt;0,+(Y17/X17)*100,0)</f>
        <v>-100</v>
      </c>
      <c r="AA17" s="30">
        <f>SUM(AA6:AA16)</f>
        <v>-2126450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-61000000</v>
      </c>
      <c r="G26" s="20">
        <v>-11856414</v>
      </c>
      <c r="H26" s="20"/>
      <c r="I26" s="20">
        <v>-12077382</v>
      </c>
      <c r="J26" s="20">
        <v>-23933796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-23933796</v>
      </c>
      <c r="X26" s="20">
        <v>-26000000</v>
      </c>
      <c r="Y26" s="20">
        <v>2066204</v>
      </c>
      <c r="Z26" s="21">
        <v>-7.946938461538462</v>
      </c>
      <c r="AA26" s="22">
        <v>-61000000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-61000000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-23933796</v>
      </c>
      <c r="X27" s="28">
        <f t="shared" si="1"/>
        <v>-26000000</v>
      </c>
      <c r="Y27" s="28">
        <f t="shared" si="1"/>
        <v>2066204</v>
      </c>
      <c r="Z27" s="29">
        <f>+IF(X27&lt;&gt;0,+(Y27/X27)*100,0)</f>
        <v>-7.946938461538462</v>
      </c>
      <c r="AA27" s="30">
        <f>SUM(AA21:AA26)</f>
        <v>-61000000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-63126450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-23933796</v>
      </c>
      <c r="X38" s="2">
        <f t="shared" si="3"/>
        <v>-23531597</v>
      </c>
      <c r="Y38" s="2">
        <f t="shared" si="3"/>
        <v>-402199</v>
      </c>
      <c r="Z38" s="34">
        <f>+IF(X38&lt;&gt;0,+(Y38/X38)*100,0)</f>
        <v>1.7091870135290861</v>
      </c>
      <c r="AA38" s="35">
        <f>+AA17+AA27+AA36</f>
        <v>-63126450</v>
      </c>
    </row>
    <row r="39" spans="1:27" ht="13.5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-37162543</v>
      </c>
      <c r="M39" s="2">
        <f>+L40+M60</f>
        <v>-37162543</v>
      </c>
      <c r="N39" s="2">
        <f>+K39</f>
        <v>-37162543</v>
      </c>
      <c r="O39" s="2">
        <f>+M40+O60</f>
        <v>-37162543</v>
      </c>
      <c r="P39" s="2">
        <f>+O40+P60</f>
        <v>-37162543</v>
      </c>
      <c r="Q39" s="2">
        <f>+P40+Q60</f>
        <v>-37162543</v>
      </c>
      <c r="R39" s="2">
        <f>+O39</f>
        <v>-37162543</v>
      </c>
      <c r="S39" s="2">
        <f>+Q40+S60</f>
        <v>-37162543</v>
      </c>
      <c r="T39" s="2">
        <f>+S40+T60</f>
        <v>-37162543</v>
      </c>
      <c r="U39" s="2">
        <f>+T40+U60</f>
        <v>-37162543</v>
      </c>
      <c r="V39" s="2">
        <f>+S39</f>
        <v>-37162543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-63126450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-37162543</v>
      </c>
      <c r="L40" s="45">
        <f t="shared" si="4"/>
        <v>-37162543</v>
      </c>
      <c r="M40" s="45">
        <f t="shared" si="4"/>
        <v>-37162543</v>
      </c>
      <c r="N40" s="45">
        <f>+M40</f>
        <v>-37162543</v>
      </c>
      <c r="O40" s="45">
        <f t="shared" si="4"/>
        <v>-37162543</v>
      </c>
      <c r="P40" s="45">
        <f t="shared" si="4"/>
        <v>-37162543</v>
      </c>
      <c r="Q40" s="45">
        <f t="shared" si="4"/>
        <v>-37162543</v>
      </c>
      <c r="R40" s="45">
        <f>+Q40</f>
        <v>-37162543</v>
      </c>
      <c r="S40" s="45">
        <f t="shared" si="4"/>
        <v>-37162543</v>
      </c>
      <c r="T40" s="45">
        <f t="shared" si="4"/>
        <v>-37162543</v>
      </c>
      <c r="U40" s="45">
        <f t="shared" si="4"/>
        <v>-37162543</v>
      </c>
      <c r="V40" s="45">
        <f>+U40</f>
        <v>-37162543</v>
      </c>
      <c r="W40" s="45">
        <f>+V40</f>
        <v>-37162543</v>
      </c>
      <c r="X40" s="45">
        <f t="shared" si="4"/>
        <v>-23531597</v>
      </c>
      <c r="Y40" s="45">
        <f t="shared" si="4"/>
        <v>-402199</v>
      </c>
      <c r="Z40" s="46">
        <f>+IF(X40&lt;&gt;0,+(Y40/X40)*100,0)</f>
        <v>1.7091870135290861</v>
      </c>
      <c r="AA40" s="47">
        <f t="shared" si="4"/>
        <v>-63126450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1779</v>
      </c>
      <c r="X7" s="20"/>
      <c r="Y7" s="20">
        <v>1779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1963</v>
      </c>
      <c r="X8" s="20">
        <v>12357</v>
      </c>
      <c r="Y8" s="20">
        <v>-10394</v>
      </c>
      <c r="Z8" s="21">
        <v>-84.114267216962048</v>
      </c>
      <c r="AA8" s="22">
        <v>49420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-2071599</v>
      </c>
      <c r="X14" s="20"/>
      <c r="Y14" s="20">
        <v>-2071599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-2067857</v>
      </c>
      <c r="X17" s="28">
        <f t="shared" si="0"/>
        <v>12357</v>
      </c>
      <c r="Y17" s="28">
        <f t="shared" si="0"/>
        <v>-2080214</v>
      </c>
      <c r="Z17" s="29">
        <f>+IF(X17&lt;&gt;0,+(Y17/X17)*100,0)</f>
        <v>-16834.296350246823</v>
      </c>
      <c r="AA17" s="30">
        <f>SUM(AA6:AA16)</f>
        <v>49420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-200000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-317077</v>
      </c>
      <c r="X26" s="20">
        <v>-24999</v>
      </c>
      <c r="Y26" s="20">
        <v>-292078</v>
      </c>
      <c r="Z26" s="21">
        <v>1168.3587343493739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-317077</v>
      </c>
      <c r="X27" s="28">
        <f t="shared" si="1"/>
        <v>-24999</v>
      </c>
      <c r="Y27" s="28">
        <f t="shared" si="1"/>
        <v>-292078</v>
      </c>
      <c r="Z27" s="29">
        <f>+IF(X27&lt;&gt;0,+(Y27/X27)*100,0)</f>
        <v>1168.3587343493739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-150580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-2384934</v>
      </c>
      <c r="X38" s="2">
        <f t="shared" si="3"/>
        <v>-12642</v>
      </c>
      <c r="Y38" s="2">
        <f t="shared" si="3"/>
        <v>-2372292</v>
      </c>
      <c r="Z38" s="34">
        <f>+IF(X38&lt;&gt;0,+(Y38/X38)*100,0)</f>
        <v>18765.163739914569</v>
      </c>
      <c r="AA38" s="35">
        <f>+AA17+AA27+AA36</f>
        <v>-150580</v>
      </c>
    </row>
    <row r="39" spans="1:27" ht="13.5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-34945237</v>
      </c>
      <c r="M39" s="2">
        <f>+L40+M60</f>
        <v>-34945237</v>
      </c>
      <c r="N39" s="2">
        <f>+K39</f>
        <v>-34945237</v>
      </c>
      <c r="O39" s="2">
        <f>+M40+O60</f>
        <v>-34945237</v>
      </c>
      <c r="P39" s="2">
        <f>+O40+P60</f>
        <v>-34945237</v>
      </c>
      <c r="Q39" s="2">
        <f>+P40+Q60</f>
        <v>-34945237</v>
      </c>
      <c r="R39" s="2">
        <f>+O39</f>
        <v>-34945237</v>
      </c>
      <c r="S39" s="2">
        <f>+Q40+S60</f>
        <v>-34945237</v>
      </c>
      <c r="T39" s="2">
        <f>+S40+T60</f>
        <v>-34945237</v>
      </c>
      <c r="U39" s="2">
        <f>+T40+U60</f>
        <v>-34945237</v>
      </c>
      <c r="V39" s="2">
        <f>+S39</f>
        <v>-34945237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-150580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-34945237</v>
      </c>
      <c r="L40" s="45">
        <f t="shared" si="4"/>
        <v>-34945237</v>
      </c>
      <c r="M40" s="45">
        <f t="shared" si="4"/>
        <v>-34945237</v>
      </c>
      <c r="N40" s="45">
        <f>+M40</f>
        <v>-34945237</v>
      </c>
      <c r="O40" s="45">
        <f t="shared" si="4"/>
        <v>-34945237</v>
      </c>
      <c r="P40" s="45">
        <f t="shared" si="4"/>
        <v>-34945237</v>
      </c>
      <c r="Q40" s="45">
        <f t="shared" si="4"/>
        <v>-34945237</v>
      </c>
      <c r="R40" s="45">
        <f>+Q40</f>
        <v>-34945237</v>
      </c>
      <c r="S40" s="45">
        <f t="shared" si="4"/>
        <v>-34945237</v>
      </c>
      <c r="T40" s="45">
        <f t="shared" si="4"/>
        <v>-34945237</v>
      </c>
      <c r="U40" s="45">
        <f t="shared" si="4"/>
        <v>-34945237</v>
      </c>
      <c r="V40" s="45">
        <f>+U40</f>
        <v>-34945237</v>
      </c>
      <c r="W40" s="45">
        <f>+V40</f>
        <v>-34945237</v>
      </c>
      <c r="X40" s="45">
        <f t="shared" si="4"/>
        <v>-12642</v>
      </c>
      <c r="Y40" s="45">
        <f t="shared" si="4"/>
        <v>-34932595</v>
      </c>
      <c r="Z40" s="46">
        <f>+IF(X40&lt;&gt;0,+(Y40/X40)*100,0)</f>
        <v>276321.74497706059</v>
      </c>
      <c r="AA40" s="47">
        <f t="shared" si="4"/>
        <v>-150580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129904671</v>
      </c>
      <c r="G7" s="20">
        <v>7897938</v>
      </c>
      <c r="H7" s="20">
        <v>11425228</v>
      </c>
      <c r="I7" s="20">
        <v>9353620</v>
      </c>
      <c r="J7" s="20">
        <v>28676786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28676786</v>
      </c>
      <c r="X7" s="20">
        <v>34386964</v>
      </c>
      <c r="Y7" s="20">
        <v>-5710178</v>
      </c>
      <c r="Z7" s="21">
        <v>-16.605647419178965</v>
      </c>
      <c r="AA7" s="22">
        <v>129904671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2124775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-28448262</v>
      </c>
      <c r="X14" s="20"/>
      <c r="Y14" s="20">
        <v>-28448262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-11970954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143139294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228524</v>
      </c>
      <c r="X17" s="28">
        <f t="shared" si="0"/>
        <v>51758619</v>
      </c>
      <c r="Y17" s="28">
        <f t="shared" si="0"/>
        <v>-51530095</v>
      </c>
      <c r="Z17" s="29">
        <f>+IF(X17&lt;&gt;0,+(Y17/X17)*100,0)</f>
        <v>-99.558481264733899</v>
      </c>
      <c r="AA17" s="30">
        <f>SUM(AA6:AA16)</f>
        <v>143139294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-16379559</v>
      </c>
      <c r="X26" s="20"/>
      <c r="Y26" s="20">
        <v>-16379559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-16379559</v>
      </c>
      <c r="X27" s="28">
        <f t="shared" si="1"/>
        <v>0</v>
      </c>
      <c r="Y27" s="28">
        <f t="shared" si="1"/>
        <v>-16379559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143139294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-16151035</v>
      </c>
      <c r="X38" s="2">
        <f t="shared" si="3"/>
        <v>51758619</v>
      </c>
      <c r="Y38" s="2">
        <f t="shared" si="3"/>
        <v>-67909654</v>
      </c>
      <c r="Z38" s="34">
        <f>+IF(X38&lt;&gt;0,+(Y38/X38)*100,0)</f>
        <v>-131.2045323311273</v>
      </c>
      <c r="AA38" s="35">
        <f>+AA17+AA27+AA36</f>
        <v>143139294</v>
      </c>
    </row>
    <row r="39" spans="1:27" ht="13.5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-108672828</v>
      </c>
      <c r="M39" s="2">
        <f>+L40+M60</f>
        <v>-108672828</v>
      </c>
      <c r="N39" s="2">
        <f>+K39</f>
        <v>-108672828</v>
      </c>
      <c r="O39" s="2">
        <f>+M40+O60</f>
        <v>-108672828</v>
      </c>
      <c r="P39" s="2">
        <f>+O40+P60</f>
        <v>-108672828</v>
      </c>
      <c r="Q39" s="2">
        <f>+P40+Q60</f>
        <v>-108672828</v>
      </c>
      <c r="R39" s="2">
        <f>+O39</f>
        <v>-108672828</v>
      </c>
      <c r="S39" s="2">
        <f>+Q40+S60</f>
        <v>-108672828</v>
      </c>
      <c r="T39" s="2">
        <f>+S40+T60</f>
        <v>-108672828</v>
      </c>
      <c r="U39" s="2">
        <f>+T40+U60</f>
        <v>-108672828</v>
      </c>
      <c r="V39" s="2">
        <f>+S39</f>
        <v>-108672828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143139294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-108672828</v>
      </c>
      <c r="L40" s="45">
        <f t="shared" si="4"/>
        <v>-108672828</v>
      </c>
      <c r="M40" s="45">
        <f t="shared" si="4"/>
        <v>-108672828</v>
      </c>
      <c r="N40" s="45">
        <f>+M40</f>
        <v>-108672828</v>
      </c>
      <c r="O40" s="45">
        <f t="shared" si="4"/>
        <v>-108672828</v>
      </c>
      <c r="P40" s="45">
        <f t="shared" si="4"/>
        <v>-108672828</v>
      </c>
      <c r="Q40" s="45">
        <f t="shared" si="4"/>
        <v>-108672828</v>
      </c>
      <c r="R40" s="45">
        <f>+Q40</f>
        <v>-108672828</v>
      </c>
      <c r="S40" s="45">
        <f t="shared" si="4"/>
        <v>-108672828</v>
      </c>
      <c r="T40" s="45">
        <f t="shared" si="4"/>
        <v>-108672828</v>
      </c>
      <c r="U40" s="45">
        <f t="shared" si="4"/>
        <v>-108672828</v>
      </c>
      <c r="V40" s="45">
        <f>+U40</f>
        <v>-108672828</v>
      </c>
      <c r="W40" s="45">
        <f>+V40</f>
        <v>-108672828</v>
      </c>
      <c r="X40" s="45">
        <f t="shared" si="4"/>
        <v>51758619</v>
      </c>
      <c r="Y40" s="45">
        <f t="shared" si="4"/>
        <v>-160431447</v>
      </c>
      <c r="Z40" s="46">
        <f>+IF(X40&lt;&gt;0,+(Y40/X40)*100,0)</f>
        <v>-309.9608337695409</v>
      </c>
      <c r="AA40" s="47">
        <f t="shared" si="4"/>
        <v>143139294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</v>
      </c>
      <c r="X7" s="20"/>
      <c r="Y7" s="20">
        <v>3031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6470124</v>
      </c>
      <c r="Y9" s="20">
        <v>19410376</v>
      </c>
      <c r="Z9" s="21">
        <v>300.00006182261728</v>
      </c>
      <c r="AA9" s="22">
        <v>25880500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-3070144</v>
      </c>
      <c r="X14" s="20"/>
      <c r="Y14" s="20">
        <v>-3070144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22813387</v>
      </c>
      <c r="X17" s="28">
        <f t="shared" si="0"/>
        <v>6470124</v>
      </c>
      <c r="Y17" s="28">
        <f t="shared" si="0"/>
        <v>16343263</v>
      </c>
      <c r="Z17" s="29">
        <f>+IF(X17&lt;&gt;0,+(Y17/X17)*100,0)</f>
        <v>252.595823511265</v>
      </c>
      <c r="AA17" s="30">
        <f>SUM(AA6:AA16)</f>
        <v>25880500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-1000000</v>
      </c>
      <c r="G26" s="20">
        <v>-137218</v>
      </c>
      <c r="H26" s="20"/>
      <c r="I26" s="20"/>
      <c r="J26" s="20">
        <v>-137218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-137218</v>
      </c>
      <c r="X26" s="20">
        <v>-250200</v>
      </c>
      <c r="Y26" s="20">
        <v>112982</v>
      </c>
      <c r="Z26" s="21">
        <v>-45.156674660271783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-137218</v>
      </c>
      <c r="X27" s="28">
        <f t="shared" si="1"/>
        <v>-250200</v>
      </c>
      <c r="Y27" s="28">
        <f t="shared" si="1"/>
        <v>112982</v>
      </c>
      <c r="Z27" s="29">
        <f>+IF(X27&lt;&gt;0,+(Y27/X27)*100,0)</f>
        <v>-45.156674660271783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24880500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22676169</v>
      </c>
      <c r="X38" s="2">
        <f t="shared" si="3"/>
        <v>6219924</v>
      </c>
      <c r="Y38" s="2">
        <f t="shared" si="3"/>
        <v>16456245</v>
      </c>
      <c r="Z38" s="34">
        <f>+IF(X38&lt;&gt;0,+(Y38/X38)*100,0)</f>
        <v>264.5730880313007</v>
      </c>
      <c r="AA38" s="35">
        <f>+AA17+AA27+AA36</f>
        <v>24880500</v>
      </c>
    </row>
    <row r="39" spans="1:27" ht="13.5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27276846</v>
      </c>
      <c r="M39" s="2">
        <f>+L40+M60</f>
        <v>27276846</v>
      </c>
      <c r="N39" s="2">
        <f>+K39</f>
        <v>27276846</v>
      </c>
      <c r="O39" s="2">
        <f>+M40+O60</f>
        <v>27276846</v>
      </c>
      <c r="P39" s="2">
        <f>+O40+P60</f>
        <v>27276846</v>
      </c>
      <c r="Q39" s="2">
        <f>+P40+Q60</f>
        <v>27276846</v>
      </c>
      <c r="R39" s="2">
        <f>+O39</f>
        <v>27276846</v>
      </c>
      <c r="S39" s="2">
        <f>+Q40+S60</f>
        <v>27276846</v>
      </c>
      <c r="T39" s="2">
        <f>+S40+T60</f>
        <v>27276846</v>
      </c>
      <c r="U39" s="2">
        <f>+T40+U60</f>
        <v>27276846</v>
      </c>
      <c r="V39" s="2">
        <f>+S39</f>
        <v>27276846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24880500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27276846</v>
      </c>
      <c r="L40" s="45">
        <f t="shared" si="4"/>
        <v>27276846</v>
      </c>
      <c r="M40" s="45">
        <f t="shared" si="4"/>
        <v>27276846</v>
      </c>
      <c r="N40" s="45">
        <f>+M40</f>
        <v>27276846</v>
      </c>
      <c r="O40" s="45">
        <f t="shared" si="4"/>
        <v>27276846</v>
      </c>
      <c r="P40" s="45">
        <f t="shared" si="4"/>
        <v>27276846</v>
      </c>
      <c r="Q40" s="45">
        <f t="shared" si="4"/>
        <v>27276846</v>
      </c>
      <c r="R40" s="45">
        <f>+Q40</f>
        <v>27276846</v>
      </c>
      <c r="S40" s="45">
        <f t="shared" si="4"/>
        <v>27276846</v>
      </c>
      <c r="T40" s="45">
        <f t="shared" si="4"/>
        <v>27276846</v>
      </c>
      <c r="U40" s="45">
        <f t="shared" si="4"/>
        <v>27276846</v>
      </c>
      <c r="V40" s="45">
        <f>+U40</f>
        <v>27276846</v>
      </c>
      <c r="W40" s="45">
        <f>+V40</f>
        <v>27276846</v>
      </c>
      <c r="X40" s="45">
        <f t="shared" si="4"/>
        <v>6219924</v>
      </c>
      <c r="Y40" s="45">
        <f t="shared" si="4"/>
        <v>20937602</v>
      </c>
      <c r="Z40" s="46">
        <f>+IF(X40&lt;&gt;0,+(Y40/X40)*100,0)</f>
        <v>336.62150855862546</v>
      </c>
      <c r="AA40" s="47">
        <f t="shared" si="4"/>
        <v>24880500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54031400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13507848</v>
      </c>
      <c r="Y7" s="20">
        <v>-13507848</v>
      </c>
      <c r="Z7" s="21">
        <v>-100</v>
      </c>
      <c r="AA7" s="22">
        <v>54031400</v>
      </c>
    </row>
    <row r="8" spans="1:27" ht="13.5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71993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17997</v>
      </c>
      <c r="Y8" s="20">
        <v>-17997</v>
      </c>
      <c r="Z8" s="21">
        <v>-100</v>
      </c>
      <c r="AA8" s="22">
        <v>71993</v>
      </c>
    </row>
    <row r="9" spans="1:27" ht="13.5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10883661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2720916</v>
      </c>
      <c r="Y9" s="20">
        <v>-2720916</v>
      </c>
      <c r="Z9" s="21">
        <v>-100</v>
      </c>
      <c r="AA9" s="22">
        <v>10883661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-36595658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-9148923</v>
      </c>
      <c r="Y14" s="20">
        <v>9148923</v>
      </c>
      <c r="Z14" s="21">
        <v>-100</v>
      </c>
      <c r="AA14" s="22">
        <v>-36595658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28391396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7097838</v>
      </c>
      <c r="Y17" s="28">
        <f t="shared" si="0"/>
        <v>-7097838</v>
      </c>
      <c r="Z17" s="29">
        <f>+IF(X17&lt;&gt;0,+(Y17/X17)*100,0)</f>
        <v>-100</v>
      </c>
      <c r="AA17" s="30">
        <f>SUM(AA6:AA16)</f>
        <v>28391396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-1523748</v>
      </c>
      <c r="Y26" s="20">
        <v>1523748</v>
      </c>
      <c r="Z26" s="21">
        <v>-100</v>
      </c>
      <c r="AA26" s="22">
        <v>-6095000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-1523748</v>
      </c>
      <c r="Y27" s="28">
        <f t="shared" si="1"/>
        <v>1523748</v>
      </c>
      <c r="Z27" s="29">
        <f>+IF(X27&lt;&gt;0,+(Y27/X27)*100,0)</f>
        <v>-100</v>
      </c>
      <c r="AA27" s="30">
        <f>SUM(AA21:AA26)</f>
        <v>-6095000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22296396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5574090</v>
      </c>
      <c r="Y38" s="2">
        <f t="shared" si="3"/>
        <v>-5574090</v>
      </c>
      <c r="Z38" s="34">
        <f>+IF(X38&lt;&gt;0,+(Y38/X38)*100,0)</f>
        <v>-100</v>
      </c>
      <c r="AA38" s="35">
        <f>+AA17+AA27+AA36</f>
        <v>22296396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22296396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5574090</v>
      </c>
      <c r="Y40" s="45">
        <f t="shared" si="4"/>
        <v>-5574090</v>
      </c>
      <c r="Z40" s="46">
        <f>+IF(X40&lt;&gt;0,+(Y40/X40)*100,0)</f>
        <v>-100</v>
      </c>
      <c r="AA40" s="47">
        <f t="shared" si="4"/>
        <v>22296396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-13330422</v>
      </c>
      <c r="X26" s="20">
        <v>-49984094</v>
      </c>
      <c r="Y26" s="20">
        <v>36653672</v>
      </c>
      <c r="Z26" s="21">
        <v>-73.330671953361801</v>
      </c>
      <c r="AA26" s="22">
        <v>-107000000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-13330422</v>
      </c>
      <c r="X27" s="28">
        <f t="shared" si="1"/>
        <v>-49984094</v>
      </c>
      <c r="Y27" s="28">
        <f t="shared" si="1"/>
        <v>36653672</v>
      </c>
      <c r="Z27" s="29">
        <f>+IF(X27&lt;&gt;0,+(Y27/X27)*100,0)</f>
        <v>-73.330671953361801</v>
      </c>
      <c r="AA27" s="30">
        <f>SUM(AA21:AA26)</f>
        <v>-107000000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-13330422</v>
      </c>
      <c r="X38" s="2">
        <f t="shared" si="3"/>
        <v>-49984094</v>
      </c>
      <c r="Y38" s="2">
        <f t="shared" si="3"/>
        <v>36653672</v>
      </c>
      <c r="Z38" s="34">
        <f>+IF(X38&lt;&gt;0,+(Y38/X38)*100,0)</f>
        <v>-73.330671953361801</v>
      </c>
      <c r="AA38" s="35">
        <f>+AA17+AA27+AA36</f>
        <v>-107000000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-13330422</v>
      </c>
      <c r="M39" s="2">
        <f>+L40+M60</f>
        <v>-13330422</v>
      </c>
      <c r="N39" s="2">
        <f>+K39</f>
        <v>-13330422</v>
      </c>
      <c r="O39" s="2">
        <f>+M40+O60</f>
        <v>-13330422</v>
      </c>
      <c r="P39" s="2">
        <f>+O40+P60</f>
        <v>-13330422</v>
      </c>
      <c r="Q39" s="2">
        <f>+P40+Q60</f>
        <v>-13330422</v>
      </c>
      <c r="R39" s="2">
        <f>+O39</f>
        <v>-13330422</v>
      </c>
      <c r="S39" s="2">
        <f>+Q40+S60</f>
        <v>-13330422</v>
      </c>
      <c r="T39" s="2">
        <f>+S40+T60</f>
        <v>-13330422</v>
      </c>
      <c r="U39" s="2">
        <f>+T40+U60</f>
        <v>-13330422</v>
      </c>
      <c r="V39" s="2">
        <f>+S39</f>
        <v>-13330422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-13330422</v>
      </c>
      <c r="L40" s="45">
        <f t="shared" si="4"/>
        <v>-13330422</v>
      </c>
      <c r="M40" s="45">
        <f t="shared" si="4"/>
        <v>-13330422</v>
      </c>
      <c r="N40" s="45">
        <f>+M40</f>
        <v>-13330422</v>
      </c>
      <c r="O40" s="45">
        <f t="shared" si="4"/>
        <v>-13330422</v>
      </c>
      <c r="P40" s="45">
        <f t="shared" si="4"/>
        <v>-13330422</v>
      </c>
      <c r="Q40" s="45">
        <f t="shared" si="4"/>
        <v>-13330422</v>
      </c>
      <c r="R40" s="45">
        <f>+Q40</f>
        <v>-13330422</v>
      </c>
      <c r="S40" s="45">
        <f t="shared" si="4"/>
        <v>-13330422</v>
      </c>
      <c r="T40" s="45">
        <f t="shared" si="4"/>
        <v>-13330422</v>
      </c>
      <c r="U40" s="45">
        <f t="shared" si="4"/>
        <v>-13330422</v>
      </c>
      <c r="V40" s="45">
        <f>+U40</f>
        <v>-13330422</v>
      </c>
      <c r="W40" s="45">
        <f>+V40</f>
        <v>-13330422</v>
      </c>
      <c r="X40" s="45">
        <f t="shared" si="4"/>
        <v>-49984094</v>
      </c>
      <c r="Y40" s="45">
        <f t="shared" si="4"/>
        <v>36653672</v>
      </c>
      <c r="Z40" s="46">
        <f>+IF(X40&lt;&gt;0,+(Y40/X40)*100,0)</f>
        <v>-73.330671953361801</v>
      </c>
      <c r="AA40" s="47">
        <f t="shared" si="4"/>
        <v>-107000000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28407057</v>
      </c>
      <c r="G7" s="20">
        <v>2501225</v>
      </c>
      <c r="H7" s="20">
        <v>2691432</v>
      </c>
      <c r="I7" s="20">
        <v>2431401</v>
      </c>
      <c r="J7" s="20">
        <v>7624058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7624058</v>
      </c>
      <c r="X7" s="20">
        <v>7101762</v>
      </c>
      <c r="Y7" s="20">
        <v>522296</v>
      </c>
      <c r="Z7" s="21">
        <v>7.3544565419117109</v>
      </c>
      <c r="AA7" s="22">
        <v>28407057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17026780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756542</v>
      </c>
      <c r="G11" s="20">
        <v>38879</v>
      </c>
      <c r="H11" s="20">
        <v>31422</v>
      </c>
      <c r="I11" s="20">
        <v>38537</v>
      </c>
      <c r="J11" s="20">
        <v>108838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108838</v>
      </c>
      <c r="X11" s="20">
        <v>189135</v>
      </c>
      <c r="Y11" s="20">
        <v>-80297</v>
      </c>
      <c r="Z11" s="21">
        <v>-42.454860284981628</v>
      </c>
      <c r="AA11" s="22">
        <v>756542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-38013536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-9503409</v>
      </c>
      <c r="Y14" s="20">
        <v>9503409</v>
      </c>
      <c r="Z14" s="21">
        <v>-100</v>
      </c>
      <c r="AA14" s="22">
        <v>-38013536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-16337496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-4084374</v>
      </c>
      <c r="Y15" s="20">
        <v>4084374</v>
      </c>
      <c r="Z15" s="21">
        <v>-100</v>
      </c>
      <c r="AA15" s="22">
        <v>-16337496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-25187433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7732896</v>
      </c>
      <c r="X17" s="28">
        <f t="shared" si="0"/>
        <v>-6296886</v>
      </c>
      <c r="Y17" s="28">
        <f t="shared" si="0"/>
        <v>14029782</v>
      </c>
      <c r="Z17" s="29">
        <f>+IF(X17&lt;&gt;0,+(Y17/X17)*100,0)</f>
        <v>-222.80508174993165</v>
      </c>
      <c r="AA17" s="30">
        <f>SUM(AA6:AA16)</f>
        <v>-25187433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>
        <v>-5000000</v>
      </c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>
        <v>-1250001</v>
      </c>
      <c r="Y26" s="20">
        <v>751810</v>
      </c>
      <c r="Z26" s="21">
        <v>-60.144751884198492</v>
      </c>
      <c r="AA26" s="22">
        <v>-5000000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-1250001</v>
      </c>
      <c r="Y27" s="28">
        <f t="shared" si="1"/>
        <v>751810</v>
      </c>
      <c r="Z27" s="29">
        <f>+IF(X27&lt;&gt;0,+(Y27/X27)*100,0)</f>
        <v>-60.144751884198492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-30187433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7234705</v>
      </c>
      <c r="X38" s="2">
        <f t="shared" si="3"/>
        <v>-7546887</v>
      </c>
      <c r="Y38" s="2">
        <f t="shared" si="3"/>
        <v>14781592</v>
      </c>
      <c r="Z38" s="34">
        <f>+IF(X38&lt;&gt;0,+(Y38/X38)*100,0)</f>
        <v>-195.86343349251155</v>
      </c>
      <c r="AA38" s="35">
        <f>+AA17+AA27+AA36</f>
        <v>-30187433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7234705</v>
      </c>
      <c r="M39" s="2">
        <f>+L40+M60</f>
        <v>7234705</v>
      </c>
      <c r="N39" s="2">
        <f>+K39</f>
        <v>7234705</v>
      </c>
      <c r="O39" s="2">
        <f>+M40+O60</f>
        <v>7234705</v>
      </c>
      <c r="P39" s="2">
        <f>+O40+P60</f>
        <v>7234705</v>
      </c>
      <c r="Q39" s="2">
        <f>+P40+Q60</f>
        <v>7234705</v>
      </c>
      <c r="R39" s="2">
        <f>+O39</f>
        <v>7234705</v>
      </c>
      <c r="S39" s="2">
        <f>+Q40+S60</f>
        <v>7234705</v>
      </c>
      <c r="T39" s="2">
        <f>+S40+T60</f>
        <v>7234705</v>
      </c>
      <c r="U39" s="2">
        <f>+T40+U60</f>
        <v>7234705</v>
      </c>
      <c r="V39" s="2">
        <f>+S39</f>
        <v>7234705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-30187433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7234705</v>
      </c>
      <c r="L40" s="45">
        <f t="shared" si="4"/>
        <v>7234705</v>
      </c>
      <c r="M40" s="45">
        <f t="shared" si="4"/>
        <v>7234705</v>
      </c>
      <c r="N40" s="45">
        <f>+M40</f>
        <v>7234705</v>
      </c>
      <c r="O40" s="45">
        <f t="shared" si="4"/>
        <v>7234705</v>
      </c>
      <c r="P40" s="45">
        <f t="shared" si="4"/>
        <v>7234705</v>
      </c>
      <c r="Q40" s="45">
        <f t="shared" si="4"/>
        <v>7234705</v>
      </c>
      <c r="R40" s="45">
        <f>+Q40</f>
        <v>7234705</v>
      </c>
      <c r="S40" s="45">
        <f t="shared" si="4"/>
        <v>7234705</v>
      </c>
      <c r="T40" s="45">
        <f t="shared" si="4"/>
        <v>7234705</v>
      </c>
      <c r="U40" s="45">
        <f t="shared" si="4"/>
        <v>7234705</v>
      </c>
      <c r="V40" s="45">
        <f>+U40</f>
        <v>7234705</v>
      </c>
      <c r="W40" s="45">
        <f>+V40</f>
        <v>7234705</v>
      </c>
      <c r="X40" s="45">
        <f t="shared" si="4"/>
        <v>-7546887</v>
      </c>
      <c r="Y40" s="45">
        <f t="shared" si="4"/>
        <v>14781592</v>
      </c>
      <c r="Z40" s="46">
        <f>+IF(X40&lt;&gt;0,+(Y40/X40)*100,0)</f>
        <v>-195.86343349251155</v>
      </c>
      <c r="AA40" s="47">
        <f t="shared" si="4"/>
        <v>-30187433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34934</v>
      </c>
      <c r="X7" s="20"/>
      <c r="Y7" s="20">
        <v>34934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1958</v>
      </c>
      <c r="X8" s="20"/>
      <c r="Y8" s="20">
        <v>1958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14577500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3644373</v>
      </c>
      <c r="Y9" s="20">
        <v>-3644373</v>
      </c>
      <c r="Z9" s="21">
        <v>-100</v>
      </c>
      <c r="AA9" s="22">
        <v>14577500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-10560431</v>
      </c>
      <c r="X14" s="20"/>
      <c r="Y14" s="20">
        <v>-10560431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14577500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-10523539</v>
      </c>
      <c r="X17" s="28">
        <f t="shared" si="0"/>
        <v>3644373</v>
      </c>
      <c r="Y17" s="28">
        <f t="shared" si="0"/>
        <v>-14167912</v>
      </c>
      <c r="Z17" s="29">
        <f>+IF(X17&lt;&gt;0,+(Y17/X17)*100,0)</f>
        <v>-388.76130407068649</v>
      </c>
      <c r="AA17" s="30">
        <f>SUM(AA6:AA16)</f>
        <v>14577500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-2579788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-596174</v>
      </c>
      <c r="Y26" s="20">
        <v>596174</v>
      </c>
      <c r="Z26" s="21">
        <v>-100</v>
      </c>
      <c r="AA26" s="22">
        <v>-2579788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-2579788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-596174</v>
      </c>
      <c r="Y27" s="28">
        <f t="shared" si="1"/>
        <v>596174</v>
      </c>
      <c r="Z27" s="29">
        <f>+IF(X27&lt;&gt;0,+(Y27/X27)*100,0)</f>
        <v>-100</v>
      </c>
      <c r="AA27" s="30">
        <f>SUM(AA21:AA26)</f>
        <v>-2579788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11997712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-10523539</v>
      </c>
      <c r="X38" s="2">
        <f t="shared" si="3"/>
        <v>3048199</v>
      </c>
      <c r="Y38" s="2">
        <f t="shared" si="3"/>
        <v>-13571738</v>
      </c>
      <c r="Z38" s="34">
        <f>+IF(X38&lt;&gt;0,+(Y38/X38)*100,0)</f>
        <v>-445.23792573910032</v>
      </c>
      <c r="AA38" s="35">
        <f>+AA17+AA27+AA36</f>
        <v>11997712</v>
      </c>
    </row>
    <row r="39" spans="1:27" ht="13.5" x14ac:dyDescent="0.25">
      <c r="A39" s="23" t="s">
        <v>60</v>
      </c>
      <c r="B39" s="17"/>
      <c r="C39" s="32">
        <v>-42174235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-96825880</v>
      </c>
      <c r="M39" s="2">
        <f>+L40+M60</f>
        <v>-96825880</v>
      </c>
      <c r="N39" s="2">
        <f>+K39</f>
        <v>-96825880</v>
      </c>
      <c r="O39" s="2">
        <f>+M40+O60</f>
        <v>-96825880</v>
      </c>
      <c r="P39" s="2">
        <f>+O40+P60</f>
        <v>-96825880</v>
      </c>
      <c r="Q39" s="2">
        <f>+P40+Q60</f>
        <v>-96825880</v>
      </c>
      <c r="R39" s="2">
        <f>+O39</f>
        <v>-96825880</v>
      </c>
      <c r="S39" s="2">
        <f>+Q40+S60</f>
        <v>-96825880</v>
      </c>
      <c r="T39" s="2">
        <f>+S40+T60</f>
        <v>-96825880</v>
      </c>
      <c r="U39" s="2">
        <f>+T40+U60</f>
        <v>-96825880</v>
      </c>
      <c r="V39" s="2">
        <f>+S39</f>
        <v>-96825880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-86291323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11997712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-96825880</v>
      </c>
      <c r="L40" s="45">
        <f t="shared" si="4"/>
        <v>-96825880</v>
      </c>
      <c r="M40" s="45">
        <f t="shared" si="4"/>
        <v>-96825880</v>
      </c>
      <c r="N40" s="45">
        <f>+M40</f>
        <v>-96825880</v>
      </c>
      <c r="O40" s="45">
        <f t="shared" si="4"/>
        <v>-96825880</v>
      </c>
      <c r="P40" s="45">
        <f t="shared" si="4"/>
        <v>-96825880</v>
      </c>
      <c r="Q40" s="45">
        <f t="shared" si="4"/>
        <v>-96825880</v>
      </c>
      <c r="R40" s="45">
        <f>+Q40</f>
        <v>-96825880</v>
      </c>
      <c r="S40" s="45">
        <f t="shared" si="4"/>
        <v>-96825880</v>
      </c>
      <c r="T40" s="45">
        <f t="shared" si="4"/>
        <v>-96825880</v>
      </c>
      <c r="U40" s="45">
        <f t="shared" si="4"/>
        <v>-96825880</v>
      </c>
      <c r="V40" s="45">
        <f>+U40</f>
        <v>-96825880</v>
      </c>
      <c r="W40" s="45">
        <f>+V40</f>
        <v>-96825880</v>
      </c>
      <c r="X40" s="45">
        <f t="shared" si="4"/>
        <v>3048199</v>
      </c>
      <c r="Y40" s="45">
        <f t="shared" si="4"/>
        <v>-13571738</v>
      </c>
      <c r="Z40" s="46">
        <f>+IF(X40&lt;&gt;0,+(Y40/X40)*100,0)</f>
        <v>-445.23792573910032</v>
      </c>
      <c r="AA40" s="47">
        <f t="shared" si="4"/>
        <v>11997712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30428195</v>
      </c>
      <c r="G7" s="20">
        <v>2101783</v>
      </c>
      <c r="H7" s="20">
        <v>2219951</v>
      </c>
      <c r="I7" s="20">
        <v>2259427</v>
      </c>
      <c r="J7" s="20">
        <v>6581161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6581161</v>
      </c>
      <c r="X7" s="20">
        <v>7736329</v>
      </c>
      <c r="Y7" s="20">
        <v>-1155168</v>
      </c>
      <c r="Z7" s="21">
        <v>-14.931733125620692</v>
      </c>
      <c r="AA7" s="22">
        <v>30428195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-338517</v>
      </c>
      <c r="X11" s="20">
        <v>91194</v>
      </c>
      <c r="Y11" s="20">
        <v>-429711</v>
      </c>
      <c r="Z11" s="21">
        <v>-471.2053424567406</v>
      </c>
      <c r="AA11" s="22">
        <v>364790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-25852456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-4797732</v>
      </c>
      <c r="Y14" s="20">
        <v>4797732</v>
      </c>
      <c r="Z14" s="21">
        <v>-100</v>
      </c>
      <c r="AA14" s="22">
        <v>-25852456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-225160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4715369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6242644</v>
      </c>
      <c r="X17" s="28">
        <f t="shared" si="0"/>
        <v>3029791</v>
      </c>
      <c r="Y17" s="28">
        <f t="shared" si="0"/>
        <v>3212853</v>
      </c>
      <c r="Z17" s="29">
        <f>+IF(X17&lt;&gt;0,+(Y17/X17)*100,0)</f>
        <v>106.04206692804883</v>
      </c>
      <c r="AA17" s="30">
        <f>SUM(AA6:AA16)</f>
        <v>4715369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-10350000</v>
      </c>
      <c r="G26" s="20"/>
      <c r="H26" s="20">
        <v>-195581</v>
      </c>
      <c r="I26" s="20"/>
      <c r="J26" s="20">
        <v>-195581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-195581</v>
      </c>
      <c r="X26" s="20">
        <v>-816500</v>
      </c>
      <c r="Y26" s="20">
        <v>620919</v>
      </c>
      <c r="Z26" s="21">
        <v>-76.046417636252301</v>
      </c>
      <c r="AA26" s="22">
        <v>-10350000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-10350000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-195581</v>
      </c>
      <c r="X27" s="28">
        <f t="shared" si="1"/>
        <v>-816500</v>
      </c>
      <c r="Y27" s="28">
        <f t="shared" si="1"/>
        <v>620919</v>
      </c>
      <c r="Z27" s="29">
        <f>+IF(X27&lt;&gt;0,+(Y27/X27)*100,0)</f>
        <v>-76.046417636252301</v>
      </c>
      <c r="AA27" s="30">
        <f>SUM(AA21:AA26)</f>
        <v>-10350000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-5634631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6047063</v>
      </c>
      <c r="X38" s="2">
        <f t="shared" si="3"/>
        <v>2213291</v>
      </c>
      <c r="Y38" s="2">
        <f t="shared" si="3"/>
        <v>3833772</v>
      </c>
      <c r="Z38" s="34">
        <f>+IF(X38&lt;&gt;0,+(Y38/X38)*100,0)</f>
        <v>173.21590337646518</v>
      </c>
      <c r="AA38" s="35">
        <f>+AA17+AA27+AA36</f>
        <v>-5634631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6047063</v>
      </c>
      <c r="M39" s="2">
        <f>+L40+M60</f>
        <v>6047063</v>
      </c>
      <c r="N39" s="2">
        <f>+K39</f>
        <v>6047063</v>
      </c>
      <c r="O39" s="2">
        <f>+M40+O60</f>
        <v>6047063</v>
      </c>
      <c r="P39" s="2">
        <f>+O40+P60</f>
        <v>6047063</v>
      </c>
      <c r="Q39" s="2">
        <f>+P40+Q60</f>
        <v>6047063</v>
      </c>
      <c r="R39" s="2">
        <f>+O39</f>
        <v>6047063</v>
      </c>
      <c r="S39" s="2">
        <f>+Q40+S60</f>
        <v>6047063</v>
      </c>
      <c r="T39" s="2">
        <f>+S40+T60</f>
        <v>6047063</v>
      </c>
      <c r="U39" s="2">
        <f>+T40+U60</f>
        <v>6047063</v>
      </c>
      <c r="V39" s="2">
        <f>+S39</f>
        <v>6047063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-5634631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6047063</v>
      </c>
      <c r="L40" s="45">
        <f t="shared" si="4"/>
        <v>6047063</v>
      </c>
      <c r="M40" s="45">
        <f t="shared" si="4"/>
        <v>6047063</v>
      </c>
      <c r="N40" s="45">
        <f>+M40</f>
        <v>6047063</v>
      </c>
      <c r="O40" s="45">
        <f t="shared" si="4"/>
        <v>6047063</v>
      </c>
      <c r="P40" s="45">
        <f t="shared" si="4"/>
        <v>6047063</v>
      </c>
      <c r="Q40" s="45">
        <f t="shared" si="4"/>
        <v>6047063</v>
      </c>
      <c r="R40" s="45">
        <f>+Q40</f>
        <v>6047063</v>
      </c>
      <c r="S40" s="45">
        <f t="shared" si="4"/>
        <v>6047063</v>
      </c>
      <c r="T40" s="45">
        <f t="shared" si="4"/>
        <v>6047063</v>
      </c>
      <c r="U40" s="45">
        <f t="shared" si="4"/>
        <v>6047063</v>
      </c>
      <c r="V40" s="45">
        <f>+U40</f>
        <v>6047063</v>
      </c>
      <c r="W40" s="45">
        <f>+V40</f>
        <v>6047063</v>
      </c>
      <c r="X40" s="45">
        <f t="shared" si="4"/>
        <v>2213291</v>
      </c>
      <c r="Y40" s="45">
        <f t="shared" si="4"/>
        <v>3833772</v>
      </c>
      <c r="Z40" s="46">
        <f>+IF(X40&lt;&gt;0,+(Y40/X40)*100,0)</f>
        <v>173.21590337646518</v>
      </c>
      <c r="AA40" s="47">
        <f t="shared" si="4"/>
        <v>-5634631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18154475</v>
      </c>
      <c r="G7" s="20">
        <v>1284035</v>
      </c>
      <c r="H7" s="20">
        <v>1388470</v>
      </c>
      <c r="I7" s="20">
        <v>1331904</v>
      </c>
      <c r="J7" s="20">
        <v>4004409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4004409</v>
      </c>
      <c r="X7" s="20">
        <v>4803273</v>
      </c>
      <c r="Y7" s="20">
        <v>-798864</v>
      </c>
      <c r="Z7" s="21">
        <v>-16.631659287323455</v>
      </c>
      <c r="AA7" s="22">
        <v>18154475</v>
      </c>
    </row>
    <row r="8" spans="1:27" ht="13.5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123404</v>
      </c>
      <c r="G8" s="20">
        <v>9426</v>
      </c>
      <c r="H8" s="20">
        <v>4722</v>
      </c>
      <c r="I8" s="20">
        <v>3965</v>
      </c>
      <c r="J8" s="20">
        <v>18113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18113</v>
      </c>
      <c r="X8" s="20">
        <v>30852</v>
      </c>
      <c r="Y8" s="20">
        <v>-12739</v>
      </c>
      <c r="Z8" s="21">
        <v>-41.29067807597562</v>
      </c>
      <c r="AA8" s="22">
        <v>123404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6717362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1679340</v>
      </c>
      <c r="Y9" s="20">
        <v>-1679340</v>
      </c>
      <c r="Z9" s="21">
        <v>-100</v>
      </c>
      <c r="AA9" s="22">
        <v>6717362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-1794087</v>
      </c>
      <c r="X14" s="20"/>
      <c r="Y14" s="20">
        <v>-1794087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24995241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2228435</v>
      </c>
      <c r="X17" s="28">
        <f t="shared" si="0"/>
        <v>6513465</v>
      </c>
      <c r="Y17" s="28">
        <f t="shared" si="0"/>
        <v>-4285030</v>
      </c>
      <c r="Z17" s="29">
        <f>+IF(X17&lt;&gt;0,+(Y17/X17)*100,0)</f>
        <v>-65.787257627084813</v>
      </c>
      <c r="AA17" s="30">
        <f>SUM(AA6:AA16)</f>
        <v>24995241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-3460000</v>
      </c>
      <c r="G26" s="20"/>
      <c r="H26" s="20"/>
      <c r="I26" s="20">
        <v>-81720</v>
      </c>
      <c r="J26" s="20">
        <v>-81720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-81720</v>
      </c>
      <c r="X26" s="20">
        <v>-173000</v>
      </c>
      <c r="Y26" s="20">
        <v>91280</v>
      </c>
      <c r="Z26" s="21">
        <v>-52.763005780346816</v>
      </c>
      <c r="AA26" s="22">
        <v>-3460000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-3460000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-81720</v>
      </c>
      <c r="X27" s="28">
        <f t="shared" si="1"/>
        <v>-173000</v>
      </c>
      <c r="Y27" s="28">
        <f t="shared" si="1"/>
        <v>91280</v>
      </c>
      <c r="Z27" s="29">
        <f>+IF(X27&lt;&gt;0,+(Y27/X27)*100,0)</f>
        <v>-52.763005780346816</v>
      </c>
      <c r="AA27" s="30">
        <f>SUM(AA21:AA26)</f>
        <v>-3460000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21535241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2146715</v>
      </c>
      <c r="X38" s="2">
        <f t="shared" si="3"/>
        <v>6340465</v>
      </c>
      <c r="Y38" s="2">
        <f t="shared" si="3"/>
        <v>-4193750</v>
      </c>
      <c r="Z38" s="34">
        <f>+IF(X38&lt;&gt;0,+(Y38/X38)*100,0)</f>
        <v>-66.142625186007649</v>
      </c>
      <c r="AA38" s="35">
        <f>+AA17+AA27+AA36</f>
        <v>21535241</v>
      </c>
    </row>
    <row r="39" spans="1:27" ht="13.5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-9568707</v>
      </c>
      <c r="M39" s="2">
        <f>+L40+M60</f>
        <v>-9568707</v>
      </c>
      <c r="N39" s="2">
        <f>+K39</f>
        <v>-9568707</v>
      </c>
      <c r="O39" s="2">
        <f>+M40+O60</f>
        <v>-9568707</v>
      </c>
      <c r="P39" s="2">
        <f>+O40+P60</f>
        <v>-9568707</v>
      </c>
      <c r="Q39" s="2">
        <f>+P40+Q60</f>
        <v>-9568707</v>
      </c>
      <c r="R39" s="2">
        <f>+O39</f>
        <v>-9568707</v>
      </c>
      <c r="S39" s="2">
        <f>+Q40+S60</f>
        <v>-9568707</v>
      </c>
      <c r="T39" s="2">
        <f>+S40+T60</f>
        <v>-9568707</v>
      </c>
      <c r="U39" s="2">
        <f>+T40+U60</f>
        <v>-9568707</v>
      </c>
      <c r="V39" s="2">
        <f>+S39</f>
        <v>-9568707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21535241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-9568707</v>
      </c>
      <c r="L40" s="45">
        <f t="shared" si="4"/>
        <v>-9568707</v>
      </c>
      <c r="M40" s="45">
        <f t="shared" si="4"/>
        <v>-9568707</v>
      </c>
      <c r="N40" s="45">
        <f>+M40</f>
        <v>-9568707</v>
      </c>
      <c r="O40" s="45">
        <f t="shared" si="4"/>
        <v>-9568707</v>
      </c>
      <c r="P40" s="45">
        <f t="shared" si="4"/>
        <v>-9568707</v>
      </c>
      <c r="Q40" s="45">
        <f t="shared" si="4"/>
        <v>-9568707</v>
      </c>
      <c r="R40" s="45">
        <f>+Q40</f>
        <v>-9568707</v>
      </c>
      <c r="S40" s="45">
        <f t="shared" si="4"/>
        <v>-9568707</v>
      </c>
      <c r="T40" s="45">
        <f t="shared" si="4"/>
        <v>-9568707</v>
      </c>
      <c r="U40" s="45">
        <f t="shared" si="4"/>
        <v>-9568707</v>
      </c>
      <c r="V40" s="45">
        <f>+U40</f>
        <v>-9568707</v>
      </c>
      <c r="W40" s="45">
        <f>+V40</f>
        <v>-9568707</v>
      </c>
      <c r="X40" s="45">
        <f t="shared" si="4"/>
        <v>6340465</v>
      </c>
      <c r="Y40" s="45">
        <f t="shared" si="4"/>
        <v>-15909172</v>
      </c>
      <c r="Z40" s="46">
        <f>+IF(X40&lt;&gt;0,+(Y40/X40)*100,0)</f>
        <v>-250.9149092377294</v>
      </c>
      <c r="AA40" s="47">
        <f t="shared" si="4"/>
        <v>21535241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-1258725</v>
      </c>
      <c r="X14" s="20"/>
      <c r="Y14" s="20">
        <v>-1258725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-1258725</v>
      </c>
      <c r="X17" s="28">
        <f t="shared" si="0"/>
        <v>0</v>
      </c>
      <c r="Y17" s="28">
        <f t="shared" si="0"/>
        <v>-1258725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-1258725</v>
      </c>
      <c r="X38" s="2">
        <f t="shared" si="3"/>
        <v>-375000</v>
      </c>
      <c r="Y38" s="2">
        <f t="shared" si="3"/>
        <v>-883725</v>
      </c>
      <c r="Z38" s="34">
        <f>+IF(X38&lt;&gt;0,+(Y38/X38)*100,0)</f>
        <v>235.65999999999997</v>
      </c>
      <c r="AA38" s="35">
        <f>+AA17+AA27+AA36</f>
        <v>-1500000</v>
      </c>
    </row>
    <row r="39" spans="1:27" ht="13.5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-19752960</v>
      </c>
      <c r="M39" s="2">
        <f>+L40+M60</f>
        <v>-19752960</v>
      </c>
      <c r="N39" s="2">
        <f>+K39</f>
        <v>-19752960</v>
      </c>
      <c r="O39" s="2">
        <f>+M40+O60</f>
        <v>-19752960</v>
      </c>
      <c r="P39" s="2">
        <f>+O40+P60</f>
        <v>-19752960</v>
      </c>
      <c r="Q39" s="2">
        <f>+P40+Q60</f>
        <v>-19752960</v>
      </c>
      <c r="R39" s="2">
        <f>+O39</f>
        <v>-19752960</v>
      </c>
      <c r="S39" s="2">
        <f>+Q40+S60</f>
        <v>-19752960</v>
      </c>
      <c r="T39" s="2">
        <f>+S40+T60</f>
        <v>-19752960</v>
      </c>
      <c r="U39" s="2">
        <f>+T40+U60</f>
        <v>-19752960</v>
      </c>
      <c r="V39" s="2">
        <f>+S39</f>
        <v>-19752960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-19752960</v>
      </c>
      <c r="L40" s="45">
        <f t="shared" si="4"/>
        <v>-19752960</v>
      </c>
      <c r="M40" s="45">
        <f t="shared" si="4"/>
        <v>-19752960</v>
      </c>
      <c r="N40" s="45">
        <f>+M40</f>
        <v>-19752960</v>
      </c>
      <c r="O40" s="45">
        <f t="shared" si="4"/>
        <v>-19752960</v>
      </c>
      <c r="P40" s="45">
        <f t="shared" si="4"/>
        <v>-19752960</v>
      </c>
      <c r="Q40" s="45">
        <f t="shared" si="4"/>
        <v>-19752960</v>
      </c>
      <c r="R40" s="45">
        <f>+Q40</f>
        <v>-19752960</v>
      </c>
      <c r="S40" s="45">
        <f t="shared" si="4"/>
        <v>-19752960</v>
      </c>
      <c r="T40" s="45">
        <f t="shared" si="4"/>
        <v>-19752960</v>
      </c>
      <c r="U40" s="45">
        <f t="shared" si="4"/>
        <v>-19752960</v>
      </c>
      <c r="V40" s="45">
        <f>+U40</f>
        <v>-19752960</v>
      </c>
      <c r="W40" s="45">
        <f>+V40</f>
        <v>-19752960</v>
      </c>
      <c r="X40" s="45">
        <f t="shared" si="4"/>
        <v>-375000</v>
      </c>
      <c r="Y40" s="45">
        <f t="shared" si="4"/>
        <v>-883725</v>
      </c>
      <c r="Z40" s="46">
        <f>+IF(X40&lt;&gt;0,+(Y40/X40)*100,0)</f>
        <v>235.65999999999997</v>
      </c>
      <c r="AA40" s="47">
        <f t="shared" si="4"/>
        <v>-1500000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-24999</v>
      </c>
      <c r="Y7" s="20">
        <v>24999</v>
      </c>
      <c r="Z7" s="21">
        <v>-100</v>
      </c>
      <c r="AA7" s="22">
        <v>-100000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1175337</v>
      </c>
      <c r="Y9" s="20">
        <v>-1175337</v>
      </c>
      <c r="Z9" s="21">
        <v>-100</v>
      </c>
      <c r="AA9" s="22">
        <v>4701350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-11105</v>
      </c>
      <c r="X14" s="20">
        <v>-424998</v>
      </c>
      <c r="Y14" s="20">
        <v>413893</v>
      </c>
      <c r="Z14" s="21">
        <v>-97.387046527277775</v>
      </c>
      <c r="AA14" s="22">
        <v>-1700000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-11105</v>
      </c>
      <c r="X17" s="28">
        <f t="shared" si="0"/>
        <v>725340</v>
      </c>
      <c r="Y17" s="28">
        <f t="shared" si="0"/>
        <v>-736445</v>
      </c>
      <c r="Z17" s="29">
        <f>+IF(X17&lt;&gt;0,+(Y17/X17)*100,0)</f>
        <v>-101.53100614884055</v>
      </c>
      <c r="AA17" s="30">
        <f>SUM(AA6:AA16)</f>
        <v>2901350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-424998</v>
      </c>
      <c r="Y26" s="20">
        <v>424998</v>
      </c>
      <c r="Z26" s="21">
        <v>-100</v>
      </c>
      <c r="AA26" s="22">
        <v>-1700000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-424998</v>
      </c>
      <c r="Y27" s="28">
        <f t="shared" si="1"/>
        <v>424998</v>
      </c>
      <c r="Z27" s="29">
        <f>+IF(X27&lt;&gt;0,+(Y27/X27)*100,0)</f>
        <v>-100</v>
      </c>
      <c r="AA27" s="30">
        <f>SUM(AA21:AA26)</f>
        <v>-1700000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-11105</v>
      </c>
      <c r="X38" s="2">
        <f t="shared" si="3"/>
        <v>300342</v>
      </c>
      <c r="Y38" s="2">
        <f t="shared" si="3"/>
        <v>-311447</v>
      </c>
      <c r="Z38" s="34">
        <f>+IF(X38&lt;&gt;0,+(Y38/X38)*100,0)</f>
        <v>-103.69745157187474</v>
      </c>
      <c r="AA38" s="35">
        <f>+AA17+AA27+AA36</f>
        <v>1201350</v>
      </c>
    </row>
    <row r="39" spans="1:27" ht="13.5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-11105</v>
      </c>
      <c r="M39" s="2">
        <f>+L40+M60</f>
        <v>-11105</v>
      </c>
      <c r="N39" s="2">
        <f>+K39</f>
        <v>-11105</v>
      </c>
      <c r="O39" s="2">
        <f>+M40+O60</f>
        <v>-11105</v>
      </c>
      <c r="P39" s="2">
        <f>+O40+P60</f>
        <v>-11105</v>
      </c>
      <c r="Q39" s="2">
        <f>+P40+Q60</f>
        <v>-11105</v>
      </c>
      <c r="R39" s="2">
        <f>+O39</f>
        <v>-11105</v>
      </c>
      <c r="S39" s="2">
        <f>+Q40+S60</f>
        <v>-11105</v>
      </c>
      <c r="T39" s="2">
        <f>+S40+T60</f>
        <v>-11105</v>
      </c>
      <c r="U39" s="2">
        <f>+T40+U60</f>
        <v>-11105</v>
      </c>
      <c r="V39" s="2">
        <f>+S39</f>
        <v>-11105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ht="13.5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-11105</v>
      </c>
      <c r="L40" s="45">
        <f t="shared" si="4"/>
        <v>-11105</v>
      </c>
      <c r="M40" s="45">
        <f t="shared" si="4"/>
        <v>-11105</v>
      </c>
      <c r="N40" s="45">
        <f>+M40</f>
        <v>-11105</v>
      </c>
      <c r="O40" s="45">
        <f t="shared" si="4"/>
        <v>-11105</v>
      </c>
      <c r="P40" s="45">
        <f t="shared" si="4"/>
        <v>-11105</v>
      </c>
      <c r="Q40" s="45">
        <f t="shared" si="4"/>
        <v>-11105</v>
      </c>
      <c r="R40" s="45">
        <f>+Q40</f>
        <v>-11105</v>
      </c>
      <c r="S40" s="45">
        <f t="shared" si="4"/>
        <v>-11105</v>
      </c>
      <c r="T40" s="45">
        <f t="shared" si="4"/>
        <v>-11105</v>
      </c>
      <c r="U40" s="45">
        <f t="shared" si="4"/>
        <v>-11105</v>
      </c>
      <c r="V40" s="45">
        <f>+U40</f>
        <v>-11105</v>
      </c>
      <c r="W40" s="45">
        <f>+V40</f>
        <v>-11105</v>
      </c>
      <c r="X40" s="45">
        <f t="shared" si="4"/>
        <v>13349030</v>
      </c>
      <c r="Y40" s="45">
        <f t="shared" si="4"/>
        <v>-13360135</v>
      </c>
      <c r="Z40" s="46">
        <f>+IF(X40&lt;&gt;0,+(Y40/X40)*100,0)</f>
        <v>-100.08318956508451</v>
      </c>
      <c r="AA40" s="47">
        <f t="shared" si="4"/>
        <v>14250038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360766</v>
      </c>
      <c r="X14" s="20">
        <v>21051</v>
      </c>
      <c r="Y14" s="20">
        <v>339715</v>
      </c>
      <c r="Z14" s="21">
        <v>1613.7713172770891</v>
      </c>
      <c r="AA14" s="22">
        <v>84214</v>
      </c>
    </row>
    <row r="15" spans="1:27" ht="13.5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-41220</v>
      </c>
      <c r="Y15" s="20">
        <v>41220</v>
      </c>
      <c r="Z15" s="21">
        <v>-100</v>
      </c>
      <c r="AA15" s="22">
        <v>-164870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360766</v>
      </c>
      <c r="X17" s="28">
        <f t="shared" si="0"/>
        <v>-20169</v>
      </c>
      <c r="Y17" s="28">
        <f t="shared" si="0"/>
        <v>380935</v>
      </c>
      <c r="Z17" s="29">
        <f>+IF(X17&lt;&gt;0,+(Y17/X17)*100,0)</f>
        <v>-1888.7153552481532</v>
      </c>
      <c r="AA17" s="30">
        <f>SUM(AA6:AA16)</f>
        <v>-80656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360766</v>
      </c>
      <c r="X38" s="2">
        <f t="shared" si="3"/>
        <v>-20169</v>
      </c>
      <c r="Y38" s="2">
        <f t="shared" si="3"/>
        <v>380935</v>
      </c>
      <c r="Z38" s="34">
        <f>+IF(X38&lt;&gt;0,+(Y38/X38)*100,0)</f>
        <v>-1888.7153552481532</v>
      </c>
      <c r="AA38" s="35">
        <f>+AA17+AA27+AA36</f>
        <v>-80656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360766</v>
      </c>
      <c r="M39" s="2">
        <f>+L40+M60</f>
        <v>360766</v>
      </c>
      <c r="N39" s="2">
        <f>+K39</f>
        <v>360766</v>
      </c>
      <c r="O39" s="2">
        <f>+M40+O60</f>
        <v>360766</v>
      </c>
      <c r="P39" s="2">
        <f>+O40+P60</f>
        <v>360766</v>
      </c>
      <c r="Q39" s="2">
        <f>+P40+Q60</f>
        <v>360766</v>
      </c>
      <c r="R39" s="2">
        <f>+O39</f>
        <v>360766</v>
      </c>
      <c r="S39" s="2">
        <f>+Q40+S60</f>
        <v>360766</v>
      </c>
      <c r="T39" s="2">
        <f>+S40+T60</f>
        <v>360766</v>
      </c>
      <c r="U39" s="2">
        <f>+T40+U60</f>
        <v>360766</v>
      </c>
      <c r="V39" s="2">
        <f>+S39</f>
        <v>360766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360766</v>
      </c>
      <c r="L40" s="45">
        <f t="shared" si="4"/>
        <v>360766</v>
      </c>
      <c r="M40" s="45">
        <f t="shared" si="4"/>
        <v>360766</v>
      </c>
      <c r="N40" s="45">
        <f>+M40</f>
        <v>360766</v>
      </c>
      <c r="O40" s="45">
        <f t="shared" si="4"/>
        <v>360766</v>
      </c>
      <c r="P40" s="45">
        <f t="shared" si="4"/>
        <v>360766</v>
      </c>
      <c r="Q40" s="45">
        <f t="shared" si="4"/>
        <v>360766</v>
      </c>
      <c r="R40" s="45">
        <f>+Q40</f>
        <v>360766</v>
      </c>
      <c r="S40" s="45">
        <f t="shared" si="4"/>
        <v>360766</v>
      </c>
      <c r="T40" s="45">
        <f t="shared" si="4"/>
        <v>360766</v>
      </c>
      <c r="U40" s="45">
        <f t="shared" si="4"/>
        <v>360766</v>
      </c>
      <c r="V40" s="45">
        <f>+U40</f>
        <v>360766</v>
      </c>
      <c r="W40" s="45">
        <f>+V40</f>
        <v>360766</v>
      </c>
      <c r="X40" s="45">
        <f t="shared" si="4"/>
        <v>-20169</v>
      </c>
      <c r="Y40" s="45">
        <f t="shared" si="4"/>
        <v>380935</v>
      </c>
      <c r="Z40" s="46">
        <f>+IF(X40&lt;&gt;0,+(Y40/X40)*100,0)</f>
        <v>-1888.7153552481532</v>
      </c>
      <c r="AA40" s="47">
        <f t="shared" si="4"/>
        <v>-80656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12326</v>
      </c>
      <c r="X7" s="20"/>
      <c r="Y7" s="20">
        <v>12326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-12017824</v>
      </c>
      <c r="X14" s="20"/>
      <c r="Y14" s="20">
        <v>-12017824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-12005498</v>
      </c>
      <c r="X17" s="28">
        <f t="shared" si="0"/>
        <v>0</v>
      </c>
      <c r="Y17" s="28">
        <f t="shared" si="0"/>
        <v>-12005498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-190393</v>
      </c>
      <c r="X26" s="20"/>
      <c r="Y26" s="20">
        <v>-190393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-190393</v>
      </c>
      <c r="X27" s="28">
        <f t="shared" si="1"/>
        <v>0</v>
      </c>
      <c r="Y27" s="28">
        <f t="shared" si="1"/>
        <v>-190393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-12195891</v>
      </c>
      <c r="X38" s="2">
        <f t="shared" si="3"/>
        <v>0</v>
      </c>
      <c r="Y38" s="2">
        <f t="shared" si="3"/>
        <v>-12195891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-12195891</v>
      </c>
      <c r="M39" s="2">
        <f>+L40+M60</f>
        <v>-12195891</v>
      </c>
      <c r="N39" s="2">
        <f>+K39</f>
        <v>-12195891</v>
      </c>
      <c r="O39" s="2">
        <f>+M40+O60</f>
        <v>-12195891</v>
      </c>
      <c r="P39" s="2">
        <f>+O40+P60</f>
        <v>-12195891</v>
      </c>
      <c r="Q39" s="2">
        <f>+P40+Q60</f>
        <v>-12195891</v>
      </c>
      <c r="R39" s="2">
        <f>+O39</f>
        <v>-12195891</v>
      </c>
      <c r="S39" s="2">
        <f>+Q40+S60</f>
        <v>-12195891</v>
      </c>
      <c r="T39" s="2">
        <f>+S40+T60</f>
        <v>-12195891</v>
      </c>
      <c r="U39" s="2">
        <f>+T40+U60</f>
        <v>-12195891</v>
      </c>
      <c r="V39" s="2">
        <f>+S39</f>
        <v>-12195891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-12195891</v>
      </c>
      <c r="L40" s="45">
        <f t="shared" si="4"/>
        <v>-12195891</v>
      </c>
      <c r="M40" s="45">
        <f t="shared" si="4"/>
        <v>-12195891</v>
      </c>
      <c r="N40" s="45">
        <f>+M40</f>
        <v>-12195891</v>
      </c>
      <c r="O40" s="45">
        <f t="shared" si="4"/>
        <v>-12195891</v>
      </c>
      <c r="P40" s="45">
        <f t="shared" si="4"/>
        <v>-12195891</v>
      </c>
      <c r="Q40" s="45">
        <f t="shared" si="4"/>
        <v>-12195891</v>
      </c>
      <c r="R40" s="45">
        <f>+Q40</f>
        <v>-12195891</v>
      </c>
      <c r="S40" s="45">
        <f t="shared" si="4"/>
        <v>-12195891</v>
      </c>
      <c r="T40" s="45">
        <f t="shared" si="4"/>
        <v>-12195891</v>
      </c>
      <c r="U40" s="45">
        <f t="shared" si="4"/>
        <v>-12195891</v>
      </c>
      <c r="V40" s="45">
        <f>+U40</f>
        <v>-12195891</v>
      </c>
      <c r="W40" s="45">
        <f>+V40</f>
        <v>-12195891</v>
      </c>
      <c r="X40" s="45">
        <f t="shared" si="4"/>
        <v>0</v>
      </c>
      <c r="Y40" s="45">
        <f t="shared" si="4"/>
        <v>-12195891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1648</v>
      </c>
      <c r="X7" s="20">
        <v>43100772</v>
      </c>
      <c r="Y7" s="20">
        <v>-43099124</v>
      </c>
      <c r="Z7" s="21">
        <v>-99.996176402594358</v>
      </c>
      <c r="AA7" s="22">
        <v>172403105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5859873</v>
      </c>
      <c r="Y8" s="20">
        <v>-5859873</v>
      </c>
      <c r="Z8" s="21">
        <v>-100</v>
      </c>
      <c r="AA8" s="22">
        <v>23439490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13224156</v>
      </c>
      <c r="Y9" s="20">
        <v>-13224156</v>
      </c>
      <c r="Z9" s="21">
        <v>-100</v>
      </c>
      <c r="AA9" s="22">
        <v>52896626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-12540655</v>
      </c>
      <c r="X14" s="20"/>
      <c r="Y14" s="20">
        <v>-12540655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-12539007</v>
      </c>
      <c r="X17" s="28">
        <f t="shared" si="0"/>
        <v>62184801</v>
      </c>
      <c r="Y17" s="28">
        <f t="shared" si="0"/>
        <v>-74723808</v>
      </c>
      <c r="Z17" s="29">
        <f>+IF(X17&lt;&gt;0,+(Y17/X17)*100,0)</f>
        <v>-120.16410247899643</v>
      </c>
      <c r="AA17" s="30">
        <f>SUM(AA6:AA16)</f>
        <v>248739221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-480059</v>
      </c>
      <c r="J26" s="20">
        <v>-480059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-480059</v>
      </c>
      <c r="X26" s="20"/>
      <c r="Y26" s="20">
        <v>-480059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-480059</v>
      </c>
      <c r="X27" s="28">
        <f t="shared" si="1"/>
        <v>0</v>
      </c>
      <c r="Y27" s="28">
        <f t="shared" si="1"/>
        <v>-480059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-13019066</v>
      </c>
      <c r="X38" s="2">
        <f t="shared" si="3"/>
        <v>62184801</v>
      </c>
      <c r="Y38" s="2">
        <f t="shared" si="3"/>
        <v>-75203867</v>
      </c>
      <c r="Z38" s="34">
        <f>+IF(X38&lt;&gt;0,+(Y38/X38)*100,0)</f>
        <v>-120.9360901548917</v>
      </c>
      <c r="AA38" s="35">
        <f>+AA17+AA27+AA36</f>
        <v>248739221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-157766492</v>
      </c>
      <c r="M39" s="2">
        <f>+L40+M60</f>
        <v>-157766492</v>
      </c>
      <c r="N39" s="2">
        <f>+K39</f>
        <v>-157766492</v>
      </c>
      <c r="O39" s="2">
        <f>+M40+O60</f>
        <v>-157766492</v>
      </c>
      <c r="P39" s="2">
        <f>+O40+P60</f>
        <v>-157766492</v>
      </c>
      <c r="Q39" s="2">
        <f>+P40+Q60</f>
        <v>-157766492</v>
      </c>
      <c r="R39" s="2">
        <f>+O39</f>
        <v>-157766492</v>
      </c>
      <c r="S39" s="2">
        <f>+Q40+S60</f>
        <v>-157766492</v>
      </c>
      <c r="T39" s="2">
        <f>+S40+T60</f>
        <v>-157766492</v>
      </c>
      <c r="U39" s="2">
        <f>+T40+U60</f>
        <v>-157766492</v>
      </c>
      <c r="V39" s="2">
        <f>+S39</f>
        <v>-157766492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-157766492</v>
      </c>
      <c r="L40" s="45">
        <f t="shared" si="4"/>
        <v>-157766492</v>
      </c>
      <c r="M40" s="45">
        <f t="shared" si="4"/>
        <v>-157766492</v>
      </c>
      <c r="N40" s="45">
        <f>+M40</f>
        <v>-157766492</v>
      </c>
      <c r="O40" s="45">
        <f t="shared" si="4"/>
        <v>-157766492</v>
      </c>
      <c r="P40" s="45">
        <f t="shared" si="4"/>
        <v>-157766492</v>
      </c>
      <c r="Q40" s="45">
        <f t="shared" si="4"/>
        <v>-157766492</v>
      </c>
      <c r="R40" s="45">
        <f>+Q40</f>
        <v>-157766492</v>
      </c>
      <c r="S40" s="45">
        <f t="shared" si="4"/>
        <v>-157766492</v>
      </c>
      <c r="T40" s="45">
        <f t="shared" si="4"/>
        <v>-157766492</v>
      </c>
      <c r="U40" s="45">
        <f t="shared" si="4"/>
        <v>-157766492</v>
      </c>
      <c r="V40" s="45">
        <f>+U40</f>
        <v>-157766492</v>
      </c>
      <c r="W40" s="45">
        <f>+V40</f>
        <v>-157766492</v>
      </c>
      <c r="X40" s="45">
        <f t="shared" si="4"/>
        <v>62184801</v>
      </c>
      <c r="Y40" s="45">
        <f t="shared" si="4"/>
        <v>-75203867</v>
      </c>
      <c r="Z40" s="46">
        <f>+IF(X40&lt;&gt;0,+(Y40/X40)*100,0)</f>
        <v>-120.9360901548917</v>
      </c>
      <c r="AA40" s="47">
        <f t="shared" si="4"/>
        <v>248739221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-144747426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-1598067</v>
      </c>
      <c r="X14" s="20"/>
      <c r="Y14" s="20">
        <v>-1598067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-1598067</v>
      </c>
      <c r="X17" s="28">
        <f t="shared" si="0"/>
        <v>0</v>
      </c>
      <c r="Y17" s="28">
        <f t="shared" si="0"/>
        <v>-1598067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-1598067</v>
      </c>
      <c r="X38" s="2">
        <f t="shared" si="3"/>
        <v>0</v>
      </c>
      <c r="Y38" s="2">
        <f t="shared" si="3"/>
        <v>-1598067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-1598067</v>
      </c>
      <c r="M39" s="2">
        <f>+L40+M60</f>
        <v>-1598067</v>
      </c>
      <c r="N39" s="2">
        <f>+K39</f>
        <v>-1598067</v>
      </c>
      <c r="O39" s="2">
        <f>+M40+O60</f>
        <v>-1598067</v>
      </c>
      <c r="P39" s="2">
        <f>+O40+P60</f>
        <v>-1598067</v>
      </c>
      <c r="Q39" s="2">
        <f>+P40+Q60</f>
        <v>-1598067</v>
      </c>
      <c r="R39" s="2">
        <f>+O39</f>
        <v>-1598067</v>
      </c>
      <c r="S39" s="2">
        <f>+Q40+S60</f>
        <v>-1598067</v>
      </c>
      <c r="T39" s="2">
        <f>+S40+T60</f>
        <v>-1598067</v>
      </c>
      <c r="U39" s="2">
        <f>+T40+U60</f>
        <v>-1598067</v>
      </c>
      <c r="V39" s="2">
        <f>+S39</f>
        <v>-1598067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-1598067</v>
      </c>
      <c r="L40" s="45">
        <f t="shared" si="4"/>
        <v>-1598067</v>
      </c>
      <c r="M40" s="45">
        <f t="shared" si="4"/>
        <v>-1598067</v>
      </c>
      <c r="N40" s="45">
        <f>+M40</f>
        <v>-1598067</v>
      </c>
      <c r="O40" s="45">
        <f t="shared" si="4"/>
        <v>-1598067</v>
      </c>
      <c r="P40" s="45">
        <f t="shared" si="4"/>
        <v>-1598067</v>
      </c>
      <c r="Q40" s="45">
        <f t="shared" si="4"/>
        <v>-1598067</v>
      </c>
      <c r="R40" s="45">
        <f>+Q40</f>
        <v>-1598067</v>
      </c>
      <c r="S40" s="45">
        <f t="shared" si="4"/>
        <v>-1598067</v>
      </c>
      <c r="T40" s="45">
        <f t="shared" si="4"/>
        <v>-1598067</v>
      </c>
      <c r="U40" s="45">
        <f t="shared" si="4"/>
        <v>-1598067</v>
      </c>
      <c r="V40" s="45">
        <f>+U40</f>
        <v>-1598067</v>
      </c>
      <c r="W40" s="45">
        <f>+V40</f>
        <v>-1598067</v>
      </c>
      <c r="X40" s="45">
        <f t="shared" si="4"/>
        <v>0</v>
      </c>
      <c r="Y40" s="45">
        <f t="shared" si="4"/>
        <v>-1598067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42872016</v>
      </c>
      <c r="F7" s="20">
        <v>42872016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10718004</v>
      </c>
      <c r="Y7" s="20">
        <v>-10718004</v>
      </c>
      <c r="Z7" s="21">
        <v>-100</v>
      </c>
      <c r="AA7" s="22">
        <v>42872016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4534320</v>
      </c>
      <c r="Y9" s="20">
        <v>-4534320</v>
      </c>
      <c r="Z9" s="21">
        <v>-100</v>
      </c>
      <c r="AA9" s="22">
        <v>18137280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-5085985</v>
      </c>
      <c r="D14" s="18"/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-2257766</v>
      </c>
      <c r="X14" s="20"/>
      <c r="Y14" s="20">
        <v>-2257766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-498167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-124539</v>
      </c>
      <c r="Y15" s="20">
        <v>124539</v>
      </c>
      <c r="Z15" s="21">
        <v>-100</v>
      </c>
      <c r="AA15" s="22">
        <v>-498167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-1374999</v>
      </c>
      <c r="Y16" s="20">
        <v>1374999</v>
      </c>
      <c r="Z16" s="21">
        <v>-100</v>
      </c>
      <c r="AA16" s="22">
        <v>-5500000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0</v>
      </c>
      <c r="E17" s="27">
        <f t="shared" si="0"/>
        <v>55011129</v>
      </c>
      <c r="F17" s="28">
        <f t="shared" si="0"/>
        <v>55011129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-2257766</v>
      </c>
      <c r="X17" s="28">
        <f t="shared" si="0"/>
        <v>13752786</v>
      </c>
      <c r="Y17" s="28">
        <f t="shared" si="0"/>
        <v>-16010552</v>
      </c>
      <c r="Z17" s="29">
        <f>+IF(X17&lt;&gt;0,+(Y17/X17)*100,0)</f>
        <v>-116.41679002349052</v>
      </c>
      <c r="AA17" s="30">
        <f>SUM(AA6:AA16)</f>
        <v>55011129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-30809</v>
      </c>
      <c r="D26" s="18"/>
      <c r="E26" s="19">
        <v>-2300000</v>
      </c>
      <c r="F26" s="20">
        <v>-2350000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-587496</v>
      </c>
      <c r="Y26" s="20">
        <v>587496</v>
      </c>
      <c r="Z26" s="21">
        <v>-100</v>
      </c>
      <c r="AA26" s="22">
        <v>-2350000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0</v>
      </c>
      <c r="E27" s="27">
        <f t="shared" si="1"/>
        <v>-2300000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-587496</v>
      </c>
      <c r="Y27" s="28">
        <f t="shared" si="1"/>
        <v>587496</v>
      </c>
      <c r="Z27" s="29">
        <f>+IF(X27&lt;&gt;0,+(Y27/X27)*100,0)</f>
        <v>-100</v>
      </c>
      <c r="AA27" s="30">
        <f>SUM(AA21:AA26)</f>
        <v>-2350000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0</v>
      </c>
      <c r="E38" s="33">
        <f t="shared" si="3"/>
        <v>52711129</v>
      </c>
      <c r="F38" s="2">
        <f t="shared" si="3"/>
        <v>52661129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-2257766</v>
      </c>
      <c r="X38" s="2">
        <f t="shared" si="3"/>
        <v>13165290</v>
      </c>
      <c r="Y38" s="2">
        <f t="shared" si="3"/>
        <v>-15423056</v>
      </c>
      <c r="Z38" s="34">
        <f>+IF(X38&lt;&gt;0,+(Y38/X38)*100,0)</f>
        <v>-117.14938296080071</v>
      </c>
      <c r="AA38" s="35">
        <f>+AA17+AA27+AA36</f>
        <v>52661129</v>
      </c>
    </row>
    <row r="39" spans="1:27" ht="13.5" x14ac:dyDescent="0.25">
      <c r="A39" s="23" t="s">
        <v>60</v>
      </c>
      <c r="B39" s="17"/>
      <c r="C39" s="32">
        <v>-12917737</v>
      </c>
      <c r="D39" s="32"/>
      <c r="E39" s="33">
        <v>98635505</v>
      </c>
      <c r="F39" s="2">
        <v>98635505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-33742673</v>
      </c>
      <c r="M39" s="2">
        <f>+L40+M60</f>
        <v>-33742673</v>
      </c>
      <c r="N39" s="2">
        <f>+K39</f>
        <v>-33742673</v>
      </c>
      <c r="O39" s="2">
        <f>+M40+O60</f>
        <v>-33742673</v>
      </c>
      <c r="P39" s="2">
        <f>+O40+P60</f>
        <v>-33742673</v>
      </c>
      <c r="Q39" s="2">
        <f>+P40+Q60</f>
        <v>-33742673</v>
      </c>
      <c r="R39" s="2">
        <f>+O39</f>
        <v>-33742673</v>
      </c>
      <c r="S39" s="2">
        <f>+Q40+S60</f>
        <v>-33742673</v>
      </c>
      <c r="T39" s="2">
        <f>+S40+T60</f>
        <v>-33742673</v>
      </c>
      <c r="U39" s="2">
        <f>+T40+U60</f>
        <v>-33742673</v>
      </c>
      <c r="V39" s="2">
        <f>+S39</f>
        <v>-33742673</v>
      </c>
      <c r="W39" s="2">
        <f>+G39</f>
        <v>-31484907</v>
      </c>
      <c r="X39" s="2">
        <v>98635505</v>
      </c>
      <c r="Y39" s="2">
        <f>+W39-X39</f>
        <v>-130120412</v>
      </c>
      <c r="Z39" s="34">
        <f>+IF(X39&lt;&gt;0,+(Y39/X39)*100,0)</f>
        <v>-131.92046008179307</v>
      </c>
      <c r="AA39" s="35">
        <v>98635505</v>
      </c>
    </row>
    <row r="40" spans="1:27" ht="13.5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0</v>
      </c>
      <c r="E40" s="44">
        <f t="shared" si="4"/>
        <v>151346634</v>
      </c>
      <c r="F40" s="45">
        <f t="shared" si="4"/>
        <v>151296634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-33742673</v>
      </c>
      <c r="L40" s="45">
        <f t="shared" si="4"/>
        <v>-33742673</v>
      </c>
      <c r="M40" s="45">
        <f t="shared" si="4"/>
        <v>-33742673</v>
      </c>
      <c r="N40" s="45">
        <f>+M40</f>
        <v>-33742673</v>
      </c>
      <c r="O40" s="45">
        <f t="shared" si="4"/>
        <v>-33742673</v>
      </c>
      <c r="P40" s="45">
        <f t="shared" si="4"/>
        <v>-33742673</v>
      </c>
      <c r="Q40" s="45">
        <f t="shared" si="4"/>
        <v>-33742673</v>
      </c>
      <c r="R40" s="45">
        <f>+Q40</f>
        <v>-33742673</v>
      </c>
      <c r="S40" s="45">
        <f t="shared" si="4"/>
        <v>-33742673</v>
      </c>
      <c r="T40" s="45">
        <f t="shared" si="4"/>
        <v>-33742673</v>
      </c>
      <c r="U40" s="45">
        <f t="shared" si="4"/>
        <v>-33742673</v>
      </c>
      <c r="V40" s="45">
        <f>+U40</f>
        <v>-33742673</v>
      </c>
      <c r="W40" s="45">
        <f>+V40</f>
        <v>-33742673</v>
      </c>
      <c r="X40" s="45">
        <f t="shared" si="4"/>
        <v>111800795</v>
      </c>
      <c r="Y40" s="45">
        <f t="shared" si="4"/>
        <v>-145543468</v>
      </c>
      <c r="Z40" s="46">
        <f>+IF(X40&lt;&gt;0,+(Y40/X40)*100,0)</f>
        <v>-130.18106713820774</v>
      </c>
      <c r="AA40" s="47">
        <f t="shared" si="4"/>
        <v>151296634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>
        <v>29804727</v>
      </c>
      <c r="G7" s="20">
        <v>2168957</v>
      </c>
      <c r="H7" s="20">
        <v>4077738</v>
      </c>
      <c r="I7" s="20">
        <v>3877842</v>
      </c>
      <c r="J7" s="20">
        <v>10124537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10124537</v>
      </c>
      <c r="X7" s="20">
        <v>13919673</v>
      </c>
      <c r="Y7" s="20">
        <v>-3795136</v>
      </c>
      <c r="Z7" s="21">
        <v>-27.264548527828204</v>
      </c>
      <c r="AA7" s="22">
        <v>29804727</v>
      </c>
    </row>
    <row r="8" spans="1:27" ht="13.5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>
        <v>26013</v>
      </c>
      <c r="G8" s="20">
        <v>711</v>
      </c>
      <c r="H8" s="20">
        <v>4803</v>
      </c>
      <c r="I8" s="20">
        <v>2401</v>
      </c>
      <c r="J8" s="20">
        <v>7915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</v>
      </c>
      <c r="X8" s="20">
        <v>10064</v>
      </c>
      <c r="Y8" s="20">
        <v>-2149</v>
      </c>
      <c r="Z8" s="21">
        <v>-21.3533386327504</v>
      </c>
      <c r="AA8" s="22">
        <v>26013</v>
      </c>
    </row>
    <row r="9" spans="1:27" ht="13.5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>
        <v>18741171</v>
      </c>
      <c r="G9" s="20">
        <v>7808785</v>
      </c>
      <c r="H9" s="20"/>
      <c r="I9" s="20"/>
      <c r="J9" s="20">
        <v>7808785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7808785</v>
      </c>
      <c r="X9" s="20">
        <v>7808785</v>
      </c>
      <c r="Y9" s="20"/>
      <c r="Z9" s="21"/>
      <c r="AA9" s="22">
        <v>18741171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>
        <v>-60974587</v>
      </c>
      <c r="G14" s="20">
        <v>-4763245</v>
      </c>
      <c r="H14" s="20">
        <v>-2035205</v>
      </c>
      <c r="I14" s="20">
        <v>-3206711</v>
      </c>
      <c r="J14" s="20">
        <v>-10005161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-10005161</v>
      </c>
      <c r="X14" s="20">
        <v>-7021135</v>
      </c>
      <c r="Y14" s="20">
        <v>-2984026</v>
      </c>
      <c r="Z14" s="21">
        <v>42.5006213382879</v>
      </c>
      <c r="AA14" s="22">
        <v>-60974587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>
        <v>-572633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-49420</v>
      </c>
      <c r="Y15" s="20">
        <v>49420</v>
      </c>
      <c r="Z15" s="21">
        <v>-100</v>
      </c>
      <c r="AA15" s="22">
        <v>-572633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-12975309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7936076</v>
      </c>
      <c r="X17" s="28">
        <f t="shared" si="0"/>
        <v>14667967</v>
      </c>
      <c r="Y17" s="28">
        <f t="shared" si="0"/>
        <v>-6731891</v>
      </c>
      <c r="Z17" s="29">
        <f>+IF(X17&lt;&gt;0,+(Y17/X17)*100,0)</f>
        <v>-45.895187792555028</v>
      </c>
      <c r="AA17" s="30">
        <f>SUM(AA6:AA16)</f>
        <v>-12975309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-12975309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7936076</v>
      </c>
      <c r="X38" s="2">
        <f t="shared" si="3"/>
        <v>14667967</v>
      </c>
      <c r="Y38" s="2">
        <f t="shared" si="3"/>
        <v>-6731891</v>
      </c>
      <c r="Z38" s="34">
        <f>+IF(X38&lt;&gt;0,+(Y38/X38)*100,0)</f>
        <v>-45.895187792555028</v>
      </c>
      <c r="AA38" s="35">
        <f>+AA17+AA27+AA36</f>
        <v>-12975309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7936076</v>
      </c>
      <c r="M39" s="2">
        <f>+L40+M60</f>
        <v>7936076</v>
      </c>
      <c r="N39" s="2">
        <f>+K39</f>
        <v>7936076</v>
      </c>
      <c r="O39" s="2">
        <f>+M40+O60</f>
        <v>7936076</v>
      </c>
      <c r="P39" s="2">
        <f>+O40+P60</f>
        <v>7936076</v>
      </c>
      <c r="Q39" s="2">
        <f>+P40+Q60</f>
        <v>7936076</v>
      </c>
      <c r="R39" s="2">
        <f>+O39</f>
        <v>7936076</v>
      </c>
      <c r="S39" s="2">
        <f>+Q40+S60</f>
        <v>7936076</v>
      </c>
      <c r="T39" s="2">
        <f>+S40+T60</f>
        <v>7936076</v>
      </c>
      <c r="U39" s="2">
        <f>+T40+U60</f>
        <v>7936076</v>
      </c>
      <c r="V39" s="2">
        <f>+S39</f>
        <v>7936076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-12975309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7936076</v>
      </c>
      <c r="L40" s="45">
        <f t="shared" si="4"/>
        <v>7936076</v>
      </c>
      <c r="M40" s="45">
        <f t="shared" si="4"/>
        <v>7936076</v>
      </c>
      <c r="N40" s="45">
        <f>+M40</f>
        <v>7936076</v>
      </c>
      <c r="O40" s="45">
        <f t="shared" si="4"/>
        <v>7936076</v>
      </c>
      <c r="P40" s="45">
        <f t="shared" si="4"/>
        <v>7936076</v>
      </c>
      <c r="Q40" s="45">
        <f t="shared" si="4"/>
        <v>7936076</v>
      </c>
      <c r="R40" s="45">
        <f>+Q40</f>
        <v>7936076</v>
      </c>
      <c r="S40" s="45">
        <f t="shared" si="4"/>
        <v>7936076</v>
      </c>
      <c r="T40" s="45">
        <f t="shared" si="4"/>
        <v>7936076</v>
      </c>
      <c r="U40" s="45">
        <f t="shared" si="4"/>
        <v>7936076</v>
      </c>
      <c r="V40" s="45">
        <f>+U40</f>
        <v>7936076</v>
      </c>
      <c r="W40" s="45">
        <f>+V40</f>
        <v>7936076</v>
      </c>
      <c r="X40" s="45">
        <f t="shared" si="4"/>
        <v>14667967</v>
      </c>
      <c r="Y40" s="45">
        <f t="shared" si="4"/>
        <v>-6731891</v>
      </c>
      <c r="Z40" s="46">
        <f>+IF(X40&lt;&gt;0,+(Y40/X40)*100,0)</f>
        <v>-45.895187792555028</v>
      </c>
      <c r="AA40" s="47">
        <f t="shared" si="4"/>
        <v>-12975309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-2725547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-565828</v>
      </c>
      <c r="Y14" s="20">
        <v>565828</v>
      </c>
      <c r="Z14" s="21">
        <v>-100</v>
      </c>
      <c r="AA14" s="22">
        <v>-2725547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-2725547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-565828</v>
      </c>
      <c r="Y17" s="28">
        <f t="shared" si="0"/>
        <v>565828</v>
      </c>
      <c r="Z17" s="29">
        <f>+IF(X17&lt;&gt;0,+(Y17/X17)*100,0)</f>
        <v>-100</v>
      </c>
      <c r="AA17" s="30">
        <f>SUM(AA6:AA16)</f>
        <v>-2725547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-220575909</v>
      </c>
      <c r="G26" s="20">
        <v>-1411890</v>
      </c>
      <c r="H26" s="20">
        <v>-2174938</v>
      </c>
      <c r="I26" s="20">
        <v>-5138933</v>
      </c>
      <c r="J26" s="20">
        <v>-8725761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-8725761</v>
      </c>
      <c r="X26" s="20">
        <v>-55143978</v>
      </c>
      <c r="Y26" s="20">
        <v>46418217</v>
      </c>
      <c r="Z26" s="21">
        <v>-84.176402725244088</v>
      </c>
      <c r="AA26" s="22">
        <v>-220575909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-220575909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-8725761</v>
      </c>
      <c r="X27" s="28">
        <f t="shared" si="1"/>
        <v>-55143978</v>
      </c>
      <c r="Y27" s="28">
        <f t="shared" si="1"/>
        <v>46418217</v>
      </c>
      <c r="Z27" s="29">
        <f>+IF(X27&lt;&gt;0,+(Y27/X27)*100,0)</f>
        <v>-84.176402725244088</v>
      </c>
      <c r="AA27" s="30">
        <f>SUM(AA21:AA26)</f>
        <v>-220575909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55143978</v>
      </c>
      <c r="Y32" s="20">
        <v>7856022</v>
      </c>
      <c r="Z32" s="21">
        <v>14.246382442702989</v>
      </c>
      <c r="AA32" s="22">
        <v>220575909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220575909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55143978</v>
      </c>
      <c r="Y36" s="28">
        <f t="shared" si="2"/>
        <v>7856022</v>
      </c>
      <c r="Z36" s="29">
        <f>+IF(X36&lt;&gt;0,+(Y36/X36)*100,0)</f>
        <v>14.246382442702989</v>
      </c>
      <c r="AA36" s="30">
        <f>SUM(AA31:AA35)</f>
        <v>220575909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-2725547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54274239</v>
      </c>
      <c r="X38" s="2">
        <f t="shared" si="3"/>
        <v>-565828</v>
      </c>
      <c r="Y38" s="2">
        <f t="shared" si="3"/>
        <v>54840067</v>
      </c>
      <c r="Z38" s="34">
        <f>+IF(X38&lt;&gt;0,+(Y38/X38)*100,0)</f>
        <v>-9692.0030468622972</v>
      </c>
      <c r="AA38" s="35">
        <f>+AA17+AA27+AA36</f>
        <v>-2725547</v>
      </c>
    </row>
    <row r="39" spans="1:27" ht="13.5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48274239</v>
      </c>
      <c r="M39" s="2">
        <f>+L40+M60</f>
        <v>48274239</v>
      </c>
      <c r="N39" s="2">
        <f>+K39</f>
        <v>48274239</v>
      </c>
      <c r="O39" s="2">
        <f>+M40+O60</f>
        <v>48274239</v>
      </c>
      <c r="P39" s="2">
        <f>+O40+P60</f>
        <v>48274239</v>
      </c>
      <c r="Q39" s="2">
        <f>+P40+Q60</f>
        <v>48274239</v>
      </c>
      <c r="R39" s="2">
        <f>+O39</f>
        <v>48274239</v>
      </c>
      <c r="S39" s="2">
        <f>+Q40+S60</f>
        <v>48274239</v>
      </c>
      <c r="T39" s="2">
        <f>+S40+T60</f>
        <v>48274239</v>
      </c>
      <c r="U39" s="2">
        <f>+T40+U60</f>
        <v>48274239</v>
      </c>
      <c r="V39" s="2">
        <f>+S39</f>
        <v>48274239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ht="13.5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-8725547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48274239</v>
      </c>
      <c r="L40" s="45">
        <f t="shared" si="4"/>
        <v>48274239</v>
      </c>
      <c r="M40" s="45">
        <f t="shared" si="4"/>
        <v>48274239</v>
      </c>
      <c r="N40" s="45">
        <f>+M40</f>
        <v>48274239</v>
      </c>
      <c r="O40" s="45">
        <f t="shared" si="4"/>
        <v>48274239</v>
      </c>
      <c r="P40" s="45">
        <f t="shared" si="4"/>
        <v>48274239</v>
      </c>
      <c r="Q40" s="45">
        <f t="shared" si="4"/>
        <v>48274239</v>
      </c>
      <c r="R40" s="45">
        <f>+Q40</f>
        <v>48274239</v>
      </c>
      <c r="S40" s="45">
        <f t="shared" si="4"/>
        <v>48274239</v>
      </c>
      <c r="T40" s="45">
        <f t="shared" si="4"/>
        <v>48274239</v>
      </c>
      <c r="U40" s="45">
        <f t="shared" si="4"/>
        <v>48274239</v>
      </c>
      <c r="V40" s="45">
        <f>+U40</f>
        <v>48274239</v>
      </c>
      <c r="W40" s="45">
        <f>+V40</f>
        <v>48274239</v>
      </c>
      <c r="X40" s="45">
        <f t="shared" si="4"/>
        <v>-6565828</v>
      </c>
      <c r="Y40" s="45">
        <f t="shared" si="4"/>
        <v>54840067</v>
      </c>
      <c r="Z40" s="46">
        <f>+IF(X40&lt;&gt;0,+(Y40/X40)*100,0)</f>
        <v>-835.23459645912135</v>
      </c>
      <c r="AA40" s="47">
        <f t="shared" si="4"/>
        <v>-8725547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2861926</v>
      </c>
      <c r="G7" s="20">
        <v>244587</v>
      </c>
      <c r="H7" s="20">
        <v>232083</v>
      </c>
      <c r="I7" s="20">
        <v>69560</v>
      </c>
      <c r="J7" s="20">
        <v>546230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546230</v>
      </c>
      <c r="X7" s="20">
        <v>819927</v>
      </c>
      <c r="Y7" s="20">
        <v>-273697</v>
      </c>
      <c r="Z7" s="21">
        <v>-33.380654619252695</v>
      </c>
      <c r="AA7" s="22">
        <v>2861926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1600271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352560</v>
      </c>
      <c r="Y9" s="20">
        <v>-81300</v>
      </c>
      <c r="Z9" s="21">
        <v>-23.059904697072838</v>
      </c>
      <c r="AA9" s="22">
        <v>1600271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-1663860</v>
      </c>
      <c r="G14" s="20">
        <v>-4908</v>
      </c>
      <c r="H14" s="20">
        <v>-32544</v>
      </c>
      <c r="I14" s="20">
        <v>-35879</v>
      </c>
      <c r="J14" s="20">
        <v>-73331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-73331</v>
      </c>
      <c r="X14" s="20">
        <v>-342274</v>
      </c>
      <c r="Y14" s="20">
        <v>268943</v>
      </c>
      <c r="Z14" s="21">
        <v>-78.575351911042034</v>
      </c>
      <c r="AA14" s="22">
        <v>-1663860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-853308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-213327</v>
      </c>
      <c r="Y15" s="20">
        <v>213266</v>
      </c>
      <c r="Z15" s="21">
        <v>-99.97140540109784</v>
      </c>
      <c r="AA15" s="22">
        <v>-853308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1945029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744098</v>
      </c>
      <c r="X17" s="28">
        <f t="shared" si="0"/>
        <v>616886</v>
      </c>
      <c r="Y17" s="28">
        <f t="shared" si="0"/>
        <v>127212</v>
      </c>
      <c r="Z17" s="29">
        <f>+IF(X17&lt;&gt;0,+(Y17/X17)*100,0)</f>
        <v>20.621638357816515</v>
      </c>
      <c r="AA17" s="30">
        <f>SUM(AA6:AA16)</f>
        <v>1945029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1945029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744098</v>
      </c>
      <c r="X38" s="2">
        <f t="shared" si="3"/>
        <v>616886</v>
      </c>
      <c r="Y38" s="2">
        <f t="shared" si="3"/>
        <v>127212</v>
      </c>
      <c r="Z38" s="34">
        <f>+IF(X38&lt;&gt;0,+(Y38/X38)*100,0)</f>
        <v>20.621638357816515</v>
      </c>
      <c r="AA38" s="35">
        <f>+AA17+AA27+AA36</f>
        <v>1945029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744098</v>
      </c>
      <c r="M39" s="2">
        <f>+L40+M60</f>
        <v>744098</v>
      </c>
      <c r="N39" s="2">
        <f>+K39</f>
        <v>744098</v>
      </c>
      <c r="O39" s="2">
        <f>+M40+O60</f>
        <v>744098</v>
      </c>
      <c r="P39" s="2">
        <f>+O40+P60</f>
        <v>744098</v>
      </c>
      <c r="Q39" s="2">
        <f>+P40+Q60</f>
        <v>744098</v>
      </c>
      <c r="R39" s="2">
        <f>+O39</f>
        <v>744098</v>
      </c>
      <c r="S39" s="2">
        <f>+Q40+S60</f>
        <v>744098</v>
      </c>
      <c r="T39" s="2">
        <f>+S40+T60</f>
        <v>744098</v>
      </c>
      <c r="U39" s="2">
        <f>+T40+U60</f>
        <v>744098</v>
      </c>
      <c r="V39" s="2">
        <f>+S39</f>
        <v>744098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1945029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744098</v>
      </c>
      <c r="L40" s="45">
        <f t="shared" si="4"/>
        <v>744098</v>
      </c>
      <c r="M40" s="45">
        <f t="shared" si="4"/>
        <v>744098</v>
      </c>
      <c r="N40" s="45">
        <f>+M40</f>
        <v>744098</v>
      </c>
      <c r="O40" s="45">
        <f t="shared" si="4"/>
        <v>744098</v>
      </c>
      <c r="P40" s="45">
        <f t="shared" si="4"/>
        <v>744098</v>
      </c>
      <c r="Q40" s="45">
        <f t="shared" si="4"/>
        <v>744098</v>
      </c>
      <c r="R40" s="45">
        <f>+Q40</f>
        <v>744098</v>
      </c>
      <c r="S40" s="45">
        <f t="shared" si="4"/>
        <v>744098</v>
      </c>
      <c r="T40" s="45">
        <f t="shared" si="4"/>
        <v>744098</v>
      </c>
      <c r="U40" s="45">
        <f t="shared" si="4"/>
        <v>744098</v>
      </c>
      <c r="V40" s="45">
        <f>+U40</f>
        <v>744098</v>
      </c>
      <c r="W40" s="45">
        <f>+V40</f>
        <v>744098</v>
      </c>
      <c r="X40" s="45">
        <f t="shared" si="4"/>
        <v>616886</v>
      </c>
      <c r="Y40" s="45">
        <f t="shared" si="4"/>
        <v>127212</v>
      </c>
      <c r="Z40" s="46">
        <f>+IF(X40&lt;&gt;0,+(Y40/X40)*100,0)</f>
        <v>20.621638357816515</v>
      </c>
      <c r="AA40" s="47">
        <f t="shared" si="4"/>
        <v>1945029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3012035</v>
      </c>
      <c r="G7" s="20">
        <v>175591</v>
      </c>
      <c r="H7" s="20">
        <v>177037</v>
      </c>
      <c r="I7" s="20">
        <v>178381</v>
      </c>
      <c r="J7" s="20">
        <v>531009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531009</v>
      </c>
      <c r="X7" s="20">
        <v>825078</v>
      </c>
      <c r="Y7" s="20">
        <v>-294069</v>
      </c>
      <c r="Z7" s="21">
        <v>-35.64135754437762</v>
      </c>
      <c r="AA7" s="22">
        <v>3012035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244460</v>
      </c>
      <c r="G11" s="20">
        <v>249</v>
      </c>
      <c r="H11" s="20">
        <v>7589</v>
      </c>
      <c r="I11" s="20">
        <v>1739</v>
      </c>
      <c r="J11" s="20">
        <v>9577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9577</v>
      </c>
      <c r="X11" s="20">
        <v>69927</v>
      </c>
      <c r="Y11" s="20">
        <v>-60350</v>
      </c>
      <c r="Z11" s="21">
        <v>-86.304288758276499</v>
      </c>
      <c r="AA11" s="22">
        <v>244460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-2568446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-699686</v>
      </c>
      <c r="Y14" s="20">
        <v>699686</v>
      </c>
      <c r="Z14" s="21">
        <v>-100</v>
      </c>
      <c r="AA14" s="22">
        <v>-2568446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688049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540586</v>
      </c>
      <c r="X17" s="28">
        <f t="shared" si="0"/>
        <v>195319</v>
      </c>
      <c r="Y17" s="28">
        <f t="shared" si="0"/>
        <v>345267</v>
      </c>
      <c r="Z17" s="29">
        <f>+IF(X17&lt;&gt;0,+(Y17/X17)*100,0)</f>
        <v>176.77082106707488</v>
      </c>
      <c r="AA17" s="30">
        <f>SUM(AA6:AA16)</f>
        <v>688049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688049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540586</v>
      </c>
      <c r="X38" s="2">
        <f t="shared" si="3"/>
        <v>195319</v>
      </c>
      <c r="Y38" s="2">
        <f t="shared" si="3"/>
        <v>345267</v>
      </c>
      <c r="Z38" s="34">
        <f>+IF(X38&lt;&gt;0,+(Y38/X38)*100,0)</f>
        <v>176.77082106707488</v>
      </c>
      <c r="AA38" s="35">
        <f>+AA17+AA27+AA36</f>
        <v>688049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540586</v>
      </c>
      <c r="M39" s="2">
        <f>+L40+M60</f>
        <v>540586</v>
      </c>
      <c r="N39" s="2">
        <f>+K39</f>
        <v>540586</v>
      </c>
      <c r="O39" s="2">
        <f>+M40+O60</f>
        <v>540586</v>
      </c>
      <c r="P39" s="2">
        <f>+O40+P60</f>
        <v>540586</v>
      </c>
      <c r="Q39" s="2">
        <f>+P40+Q60</f>
        <v>540586</v>
      </c>
      <c r="R39" s="2">
        <f>+O39</f>
        <v>540586</v>
      </c>
      <c r="S39" s="2">
        <f>+Q40+S60</f>
        <v>540586</v>
      </c>
      <c r="T39" s="2">
        <f>+S40+T60</f>
        <v>540586</v>
      </c>
      <c r="U39" s="2">
        <f>+T40+U60</f>
        <v>540586</v>
      </c>
      <c r="V39" s="2">
        <f>+S39</f>
        <v>540586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688049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540586</v>
      </c>
      <c r="L40" s="45">
        <f t="shared" si="4"/>
        <v>540586</v>
      </c>
      <c r="M40" s="45">
        <f t="shared" si="4"/>
        <v>540586</v>
      </c>
      <c r="N40" s="45">
        <f>+M40</f>
        <v>540586</v>
      </c>
      <c r="O40" s="45">
        <f t="shared" si="4"/>
        <v>540586</v>
      </c>
      <c r="P40" s="45">
        <f t="shared" si="4"/>
        <v>540586</v>
      </c>
      <c r="Q40" s="45">
        <f t="shared" si="4"/>
        <v>540586</v>
      </c>
      <c r="R40" s="45">
        <f>+Q40</f>
        <v>540586</v>
      </c>
      <c r="S40" s="45">
        <f t="shared" si="4"/>
        <v>540586</v>
      </c>
      <c r="T40" s="45">
        <f t="shared" si="4"/>
        <v>540586</v>
      </c>
      <c r="U40" s="45">
        <f t="shared" si="4"/>
        <v>540586</v>
      </c>
      <c r="V40" s="45">
        <f>+U40</f>
        <v>540586</v>
      </c>
      <c r="W40" s="45">
        <f>+V40</f>
        <v>540586</v>
      </c>
      <c r="X40" s="45">
        <f t="shared" si="4"/>
        <v>195319</v>
      </c>
      <c r="Y40" s="45">
        <f t="shared" si="4"/>
        <v>345267</v>
      </c>
      <c r="Z40" s="46">
        <f>+IF(X40&lt;&gt;0,+(Y40/X40)*100,0)</f>
        <v>176.77082106707488</v>
      </c>
      <c r="AA40" s="47">
        <f t="shared" si="4"/>
        <v>688049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128457208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128457208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128457208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128457208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D892EF-79AA-4493-9583-22D15B5B759F}"/>
</file>

<file path=customXml/itemProps2.xml><?xml version="1.0" encoding="utf-8"?>
<ds:datastoreItem xmlns:ds="http://schemas.openxmlformats.org/officeDocument/2006/customXml" ds:itemID="{3CEF8742-9C27-40E4-AA5D-D815C8C9F029}"/>
</file>

<file path=customXml/itemProps3.xml><?xml version="1.0" encoding="utf-8"?>
<ds:datastoreItem xmlns:ds="http://schemas.openxmlformats.org/officeDocument/2006/customXml" ds:itemID="{0AE594DC-F7D5-4BD3-97D2-1B38B67C7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2024-11-11T16:24:32Z</dcterms:created>
  <dcterms:modified xsi:type="dcterms:W3CDTF">2024-11-12T09:24:10Z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